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Edita\Edita\2021\NORO\062 - Nabíjacia stanica Moldava\rozpočet\"/>
    </mc:Choice>
  </mc:AlternateContent>
  <xr:revisionPtr revIDLastSave="0" documentId="13_ncr:1_{BFDE2D5A-C815-41A2-9E4A-0F74F108E937}" xr6:coauthVersionLast="47" xr6:coauthVersionMax="47" xr10:uidLastSave="{00000000-0000-0000-0000-000000000000}"/>
  <bookViews>
    <workbookView xWindow="-120" yWindow="-120" windowWidth="29040" windowHeight="17640" tabRatio="500" xr2:uid="{00000000-000D-0000-FFFF-FFFF00000000}"/>
  </bookViews>
  <sheets>
    <sheet name="Prehlad" sheetId="1" r:id="rId1"/>
  </sheets>
  <definedNames>
    <definedName name="Excel_BuiltIn_Print_Area_3">#REF!</definedName>
    <definedName name="Excel_BuiltIn_Print_Area_4">#REF!</definedName>
    <definedName name="Excel_BuiltIn_Print_Area_5">Prehlad!$A:$O</definedName>
    <definedName name="_xlnm.Print_Titles" localSheetId="0">Prehlad!$8:$10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<sst xmlns="http://schemas.openxmlformats.org/spreadsheetml/2006/main" count="452" uniqueCount="233">
  <si>
    <t xml:space="preserve">Odberateľ: 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</si>
  <si>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</si>
  <si>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</si>
  <si>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</si>
  <si>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</si>
  <si>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</si>
  <si>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</si>
  <si>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</si>
  <si>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</si>
  <si>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</si>
  <si>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 xml:space="preserve">JKSO : </t>
  </si>
  <si>
    <t>Rozpočet</t>
  </si>
  <si>
    <t>Prehľad rozpočtových nákladov v</t>
  </si>
  <si>
    <t>EUR</t>
  </si>
  <si>
    <t xml:space="preserve">Dodávateľ: </t>
  </si>
  <si>
    <t>Dátum: 26.11.2021</t>
  </si>
  <si>
    <t>Čerpanie</t>
  </si>
  <si>
    <t>Súpis vykonaných prác a dodávok v</t>
  </si>
  <si>
    <t>za obdobie</t>
  </si>
  <si>
    <t>Mesiac 2015</t>
  </si>
  <si>
    <t>VK</t>
  </si>
  <si>
    <t>Prehľad kalkulovaných nákladov v</t>
  </si>
  <si>
    <t>Stavba : Nabíjacia stanica pre elektromobily , Moldava nad Bodvou</t>
  </si>
  <si>
    <t>VF</t>
  </si>
  <si>
    <t>Objekt : Prípojka NN</t>
  </si>
  <si>
    <t>OP</t>
  </si>
  <si>
    <t>Súpis plánovaných prác a dodávok v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</si>
  <si>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</si>
  <si>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</si>
  <si>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</si>
  <si>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</si>
  <si>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</si>
  <si>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</si>
  <si>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</si>
  <si>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</si>
  <si>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</si>
  <si>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</si>
  <si>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</si>
  <si>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</si>
  <si>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</si>
  <si>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DPH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</si>
  <si>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</si>
  <si>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</si>
  <si>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</si>
  <si>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</si>
  <si>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</si>
  <si>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</si>
  <si>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</si>
  <si>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</si>
  <si>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</si>
  <si>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</si>
  <si>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</si>
  <si>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</si>
  <si>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Zaradenie</t>
  </si>
  <si>
    <t>Lev0</t>
  </si>
  <si>
    <t>číslo</t>
  </si>
  <si>
    <t>cenníka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</si>
  <si>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</si>
  <si>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</si>
  <si>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</si>
  <si>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</si>
  <si>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</si>
  <si>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</si>
  <si>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</si>
  <si>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</si>
  <si>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zostatok</t>
  </si>
  <si>
    <t>z režimu stavba</t>
  </si>
  <si>
    <t>položky</t>
  </si>
  <si>
    <t>pre tlač</t>
  </si>
  <si>
    <t>produkcie</t>
  </si>
  <si>
    <t>ceny</t>
  </si>
  <si>
    <t>pre KL</t>
  </si>
  <si>
    <t>pozícia</t>
  </si>
  <si>
    <t>PRÁCE A DODÁVKY M</t>
  </si>
  <si>
    <t>M21 - 155 Elektromontáže</t>
  </si>
  <si>
    <t>210 01  Rúrkové vedenie, krabice, svorkovnice</t>
  </si>
  <si>
    <t xml:space="preserve">    1  </t>
  </si>
  <si>
    <t>921</t>
  </si>
  <si>
    <t>210010103</t>
  </si>
  <si>
    <t>Montáž el-inšt lišty (plast) vrátane spojok, ohybov, rohov, bez krabíc, šírka nad 40 do 60mm</t>
  </si>
  <si>
    <t>m</t>
  </si>
  <si>
    <t xml:space="preserve">                    </t>
  </si>
  <si>
    <t>M</t>
  </si>
  <si>
    <t xml:space="preserve">74213-0103          </t>
  </si>
  <si>
    <t>45.31.1*</t>
  </si>
  <si>
    <t>MK</t>
  </si>
  <si>
    <t>S</t>
  </si>
  <si>
    <t xml:space="preserve">    2  </t>
  </si>
  <si>
    <t>MAT</t>
  </si>
  <si>
    <t>345710K090</t>
  </si>
  <si>
    <t>Lišta el-inšt PVC hranatá : LH 60x40 HD (šxv) biela</t>
  </si>
  <si>
    <t>D</t>
  </si>
  <si>
    <t xml:space="preserve">345710K090          </t>
  </si>
  <si>
    <t>31.20.27</t>
  </si>
  <si>
    <t xml:space="preserve">8595057610491       </t>
  </si>
  <si>
    <t>MZ</t>
  </si>
  <si>
    <t xml:space="preserve">    3  </t>
  </si>
  <si>
    <t>210010123</t>
  </si>
  <si>
    <t>Montáž ochrannej rúrky (plast-PE, novodur a pod) voľne uložená (d47)mm</t>
  </si>
  <si>
    <t xml:space="preserve">74211-0123          </t>
  </si>
  <si>
    <t xml:space="preserve">    4  </t>
  </si>
  <si>
    <t>345658K001</t>
  </si>
  <si>
    <t>Chránička kábelová 2-plášťová HDPE, ohybná KOPOFLEX® 40 : KF 09040 BA, bezhalogén, so zaťah. drôtom, spojkou, červená</t>
  </si>
  <si>
    <t xml:space="preserve">345658K001          </t>
  </si>
  <si>
    <t xml:space="preserve">8595057606333       </t>
  </si>
  <si>
    <t xml:space="preserve">    5  </t>
  </si>
  <si>
    <t>211010006</t>
  </si>
  <si>
    <t>Osadenie plastovej "hmoždinky", vyvŕtanie diery D 8mm, do muriva z ostro pálen. tehál, alebo stredne tvrdého kameňa</t>
  </si>
  <si>
    <t>kus</t>
  </si>
  <si>
    <t xml:space="preserve">74216-0006          </t>
  </si>
  <si>
    <t xml:space="preserve">    6  </t>
  </si>
  <si>
    <t>345955K001</t>
  </si>
  <si>
    <t>Hmoždinka PA plast : HM 8/1 (pre skrutky D4÷5/ &gt;45mm)</t>
  </si>
  <si>
    <t xml:space="preserve">345955K001          </t>
  </si>
  <si>
    <t>25.24.26</t>
  </si>
  <si>
    <t xml:space="preserve">8595057605251       </t>
  </si>
  <si>
    <t>210 01  Rúrkové vedenie, krabice, svorkovnice spolu:</t>
  </si>
  <si>
    <t>210 10  Ukončenie vodičov - súbory pre káble</t>
  </si>
  <si>
    <t xml:space="preserve">    7  </t>
  </si>
  <si>
    <t>210100002</t>
  </si>
  <si>
    <t>Ukončenie vodiča v rozvádzači, zapojenie 6 mm2</t>
  </si>
  <si>
    <t xml:space="preserve">74226-0002          </t>
  </si>
  <si>
    <t xml:space="preserve">    8  </t>
  </si>
  <si>
    <t>210100004</t>
  </si>
  <si>
    <t>Ukončenie vodiča v rozvádzači, zapojenie 25 mm2</t>
  </si>
  <si>
    <t xml:space="preserve">74226-0004          </t>
  </si>
  <si>
    <t xml:space="preserve">    9  </t>
  </si>
  <si>
    <t>210100139</t>
  </si>
  <si>
    <t>Ukončenie celoplastových káblov v rozvádzači na svorky, zapojenie 4x 25 mm2</t>
  </si>
  <si>
    <t xml:space="preserve">74226-0139          </t>
  </si>
  <si>
    <t xml:space="preserve">   10  </t>
  </si>
  <si>
    <t>210100145</t>
  </si>
  <si>
    <t>Ukončenie celoplastových káblov v rozvádzači na svorky, zapojenie 5x 6 mm2</t>
  </si>
  <si>
    <t xml:space="preserve">74226-0145          </t>
  </si>
  <si>
    <t>210 10  Ukončenie vodičov - súbory pre káble spolu:</t>
  </si>
  <si>
    <t>210 12  Ústrojenstvo istiace</t>
  </si>
  <si>
    <t xml:space="preserve">   11  </t>
  </si>
  <si>
    <t>210120102</t>
  </si>
  <si>
    <t>Montáž poistkovej vložky, nožové poistky</t>
  </si>
  <si>
    <t xml:space="preserve">74251-0102          </t>
  </si>
  <si>
    <t xml:space="preserve">   12  </t>
  </si>
  <si>
    <t>3585702O18</t>
  </si>
  <si>
    <t>Poistky PN1</t>
  </si>
  <si>
    <t xml:space="preserve">3585702O17          </t>
  </si>
  <si>
    <t>31.20.23</t>
  </si>
  <si>
    <t xml:space="preserve">OEZ:40442           </t>
  </si>
  <si>
    <t xml:space="preserve">   13  </t>
  </si>
  <si>
    <t>210120464</t>
  </si>
  <si>
    <t>Montáž, istič modulový 3-pól. nad 25A</t>
  </si>
  <si>
    <t xml:space="preserve">74251-0464          </t>
  </si>
  <si>
    <t xml:space="preserve">   14  </t>
  </si>
  <si>
    <t>3585301C46.1</t>
  </si>
  <si>
    <t>Trojpólový Istič  80A, char.B  -  80/3/B</t>
  </si>
  <si>
    <t xml:space="preserve">3585301C46          </t>
  </si>
  <si>
    <t xml:space="preserve">A9N18349            </t>
  </si>
  <si>
    <t>210 12  Ústrojenstvo istiace spolu:</t>
  </si>
  <si>
    <t>210 16  Meracie prístroje</t>
  </si>
  <si>
    <t xml:space="preserve">   15  </t>
  </si>
  <si>
    <t>210160682</t>
  </si>
  <si>
    <t>Montáž elektromera 3-fáz, bez zapojenia</t>
  </si>
  <si>
    <t xml:space="preserve">74254-0682          </t>
  </si>
  <si>
    <t xml:space="preserve">   16  </t>
  </si>
  <si>
    <t>389011E325</t>
  </si>
  <si>
    <t>Elektromer digitálny 3-fáz, 80A</t>
  </si>
  <si>
    <t xml:space="preserve">389011E324          </t>
  </si>
  <si>
    <t>33.20.63</t>
  </si>
  <si>
    <t xml:space="preserve">999201876           </t>
  </si>
  <si>
    <t>210 16  Meracie prístroje spolu:</t>
  </si>
  <si>
    <t>210 19  Rozvádzače, rozvodné skrine, dosky, svork.</t>
  </si>
  <si>
    <t xml:space="preserve">   17  </t>
  </si>
  <si>
    <t>210190001</t>
  </si>
  <si>
    <t>Montáž rozvodnice do 20kg</t>
  </si>
  <si>
    <t xml:space="preserve">74241-0001          </t>
  </si>
  <si>
    <t xml:space="preserve">   18  </t>
  </si>
  <si>
    <t>357000265133</t>
  </si>
  <si>
    <t>Rozvádzač  RPN</t>
  </si>
  <si>
    <t>ks</t>
  </si>
  <si>
    <t>31.20.31</t>
  </si>
  <si>
    <t>210 19  Rozvádzače, rozvodné skrine, dosky, svork. spolu:</t>
  </si>
  <si>
    <t>210 8    Vodiče, šnúry a káble medené</t>
  </si>
  <si>
    <t xml:space="preserve">   19  </t>
  </si>
  <si>
    <t>210800629</t>
  </si>
  <si>
    <t>Montáž, vodič Cu prepojovací, lanové jadro, voľne uložený H07V-K, CYA 25</t>
  </si>
  <si>
    <t xml:space="preserve">74221-0629          </t>
  </si>
  <si>
    <t xml:space="preserve">   20  </t>
  </si>
  <si>
    <t>341010M446</t>
  </si>
  <si>
    <t>Kábel 1-žilový Cu750V, lano (CYA) : H07V-K 25 GNYE (RM) zel/žltý</t>
  </si>
  <si>
    <t xml:space="preserve">341010M446          </t>
  </si>
  <si>
    <t>31.30.13</t>
  </si>
  <si>
    <t xml:space="preserve">H07V-K 25           </t>
  </si>
  <si>
    <t xml:space="preserve">   21  </t>
  </si>
  <si>
    <t>210810017</t>
  </si>
  <si>
    <t>Montáž, kábel Cu 750V voľne uložený CYKY 5x4-16</t>
  </si>
  <si>
    <t xml:space="preserve">74221-0017          </t>
  </si>
  <si>
    <t xml:space="preserve">   22  </t>
  </si>
  <si>
    <t>341203M330</t>
  </si>
  <si>
    <t>Kábel Cu 750V : CYKY-J 5x6</t>
  </si>
  <si>
    <t xml:space="preserve">341203M330          </t>
  </si>
  <si>
    <t xml:space="preserve">CYKY 5x6            </t>
  </si>
  <si>
    <t>210 8    Vodiče, šnúry a káble medené spolu:</t>
  </si>
  <si>
    <t>210 9    Vodiče, šnúry a káble hliníkové</t>
  </si>
  <si>
    <t xml:space="preserve">   23  </t>
  </si>
  <si>
    <t>210901070</t>
  </si>
  <si>
    <t>Montáž, kábel Al 1kV voľne uložený AYKY 4x25</t>
  </si>
  <si>
    <t xml:space="preserve">74223-1070          </t>
  </si>
  <si>
    <t xml:space="preserve">   24  </t>
  </si>
  <si>
    <t>341410M100</t>
  </si>
  <si>
    <t>Kábel Al 1kV : 1-AYKY-J 4x25</t>
  </si>
  <si>
    <t xml:space="preserve">341410M100          </t>
  </si>
  <si>
    <t xml:space="preserve">1-AYKY 4x25         </t>
  </si>
  <si>
    <t>210 9    Vodiče, šnúry a káble hliníkové spolu:</t>
  </si>
  <si>
    <t>213 2    PPV a HZS</t>
  </si>
  <si>
    <t xml:space="preserve">   25  </t>
  </si>
  <si>
    <t>213290120</t>
  </si>
  <si>
    <t>Úprava rozvádzača RH</t>
  </si>
  <si>
    <t>hod</t>
  </si>
  <si>
    <t xml:space="preserve">74382-0120          </t>
  </si>
  <si>
    <t xml:space="preserve">   26  </t>
  </si>
  <si>
    <t>213291000.01</t>
  </si>
  <si>
    <t>Spracovanie východiskovej revízie a vypracovanie správy</t>
  </si>
  <si>
    <t xml:space="preserve">741301000           </t>
  </si>
  <si>
    <t>213 2    PPV a HZS spolu:</t>
  </si>
  <si>
    <t>M21 - 155 Elektromontáže spolu:</t>
  </si>
  <si>
    <t>M46 - 202 Zemné práce pri ext. montážach</t>
  </si>
  <si>
    <t xml:space="preserve">   27  </t>
  </si>
  <si>
    <t>946</t>
  </si>
  <si>
    <t>460680022</t>
  </si>
  <si>
    <t>Prerazenie murivom v tehlovom múre hrúbky 30cm</t>
  </si>
  <si>
    <t xml:space="preserve">19068-0022          </t>
  </si>
  <si>
    <t>45.25.50</t>
  </si>
  <si>
    <t>M46 - 202 Zemné práce pri ext. montážach spolu:</t>
  </si>
  <si>
    <t>PRÁCE A DODÁVKY M spolu:</t>
  </si>
  <si>
    <t>Rozpočet celkom: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</si>
</sst>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&quot; Sk&quot;;[Red]\-#,##0&quot; Sk&quot;"/>
    <numFmt numFmtId="165" formatCode="\ #,##0&quot; Sk &quot;;\-#,##0&quot; Sk &quot;;&quot; - Sk &quot;;@\ "/>
    <numFmt numFmtId="166" formatCode="#,##0.00\ [$€-41B];[Red]\-#,##0.00\ [$€-41B]"/>
    <numFmt numFmtId="167" formatCode="#,##0.000"/>
    <numFmt numFmtId="168" formatCode="#,##0.00000"/>
    <numFmt numFmtId="169" formatCode="#,##0.0"/>
    <numFmt numFmtId="170" formatCode="#,##0.0000"/>
  </numFmts>
  <fonts count="22">
    <font>
      <sz val="10"/>
      <name val="Arial"/>
      <charset val="238"/>
    </font>
    <font>
      <sz val="10"/>
      <name val="Arial"/>
      <charset val="238"/>
    </font>
    <font>
      <b/>
      <sz val="7"/>
      <name val="Letter Gothic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sz val="11"/>
      <color rgb="FF800080"/>
      <name val="Calibri"/>
      <charset val="238"/>
    </font>
    <font>
      <sz val="10"/>
      <name val="Arial CE"/>
      <charset val="238"/>
    </font>
    <font>
      <i/>
      <sz val="11"/>
      <color rgb="FF808080"/>
      <name val="Calibri"/>
      <charset val="238"/>
    </font>
    <font>
      <b/>
      <sz val="11"/>
      <color rgb="FFFFFFFF"/>
      <name val="Calibri"/>
      <charset val="238"/>
    </font>
    <font>
      <b/>
      <i/>
      <sz val="16"/>
      <name val="Arial"/>
      <charset val="238"/>
    </font>
    <font>
      <sz val="11"/>
      <color rgb="FF808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1"/>
      <color rgb="FF008000"/>
      <name val="Calibri"/>
      <charset val="238"/>
    </font>
    <font>
      <b/>
      <i/>
      <u/>
      <sz val="10"/>
      <name val="Arial"/>
      <charset val="238"/>
    </font>
    <font>
      <sz val="8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b/>
      <sz val="10"/>
      <name val="Arial Narrow"/>
      <charset val="238"/>
    </font>
    <font>
      <sz val="8"/>
      <color rgb="FF0000FF"/>
      <name val="Arial Narrow"/>
      <charset val="238"/>
    </font>
  </fonts>
  <fills count="17">
    <fill>
      <patternFill patternType="none"/>
    </fill>
    <fill>
      <patternFill patternType="gray125"/>
    </fill>
    <fill>
      <patternFill patternType="solid">
        <fgColor rgb="FFA6CAF0"/>
        <bgColor rgb="FFA0E0E0"/>
      </patternFill>
    </fill>
    <fill>
      <patternFill patternType="solid">
        <fgColor rgb="FFFF8080"/>
        <bgColor rgb="FFCC9CCC"/>
      </patternFill>
    </fill>
    <fill>
      <patternFill patternType="solid">
        <fgColor rgb="FFFFFFC0"/>
        <bgColor rgb="FFFFFF99"/>
      </patternFill>
    </fill>
    <fill>
      <patternFill patternType="solid">
        <fgColor rgb="FFC0C0C0"/>
        <bgColor rgb="FFA6CAF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CC99FF"/>
      </patternFill>
    </fill>
    <fill>
      <patternFill patternType="solid">
        <fgColor rgb="FF996666"/>
        <bgColor rgb="FF808080"/>
      </patternFill>
    </fill>
    <fill>
      <patternFill patternType="solid">
        <fgColor rgb="FF999933"/>
        <bgColor rgb="FF808000"/>
      </patternFill>
    </fill>
    <fill>
      <patternFill patternType="solid">
        <fgColor rgb="FFCC99FF"/>
        <bgColor rgb="FFCC9CCC"/>
      </patternFill>
    </fill>
    <fill>
      <patternFill patternType="solid">
        <fgColor rgb="FF969696"/>
        <bgColor rgb="FF808080"/>
      </patternFill>
    </fill>
    <fill>
      <patternFill patternType="solid">
        <fgColor rgb="FF3333CC"/>
        <bgColor rgb="FF333399"/>
      </patternFill>
    </fill>
    <fill>
      <patternFill patternType="solid">
        <fgColor rgb="FF666699"/>
        <bgColor rgb="FF808080"/>
      </patternFill>
    </fill>
    <fill>
      <patternFill patternType="solid">
        <fgColor rgb="FF33CCCC"/>
        <bgColor rgb="FF00CCFF"/>
      </patternFill>
    </fill>
    <fill>
      <patternFill patternType="solid">
        <fgColor rgb="FFFF0000"/>
        <bgColor rgb="FF993300"/>
      </patternFill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thick">
        <color rgb="FF3333CC"/>
      </bottom>
      <diagonal/>
    </border>
    <border>
      <left style="thick">
        <color rgb="FF424242"/>
      </left>
      <right style="thick">
        <color rgb="FF424242"/>
      </right>
      <top style="thick">
        <color rgb="FF424242"/>
      </top>
      <bottom style="thick">
        <color rgb="FF424242"/>
      </bottom>
      <diagonal/>
    </border>
    <border>
      <left/>
      <right/>
      <top/>
      <bottom style="thick">
        <color rgb="FFFF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/>
    <xf numFmtId="0" fontId="2" fillId="0" borderId="1">
      <alignment vertical="center"/>
    </xf>
    <xf numFmtId="0" fontId="1" fillId="0" borderId="0" applyBorder="0">
      <alignment vertical="center"/>
    </xf>
    <xf numFmtId="164" fontId="2" fillId="0" borderId="1"/>
    <xf numFmtId="0" fontId="1" fillId="0" borderId="1"/>
    <xf numFmtId="165" fontId="1" fillId="0" borderId="0" applyBorder="0" applyProtection="0"/>
    <xf numFmtId="0" fontId="3" fillId="2" borderId="0" applyBorder="0" applyProtection="0"/>
    <xf numFmtId="0" fontId="3" fillId="3" borderId="0" applyBorder="0" applyProtection="0"/>
    <xf numFmtId="0" fontId="3" fillId="4" borderId="0" applyBorder="0" applyProtection="0"/>
    <xf numFmtId="0" fontId="3" fillId="5" borderId="0" applyBorder="0" applyProtection="0"/>
    <xf numFmtId="0" fontId="3" fillId="6" borderId="0" applyBorder="0" applyProtection="0"/>
    <xf numFmtId="0" fontId="3" fillId="4" borderId="0" applyBorder="0" applyProtection="0"/>
    <xf numFmtId="0" fontId="3" fillId="6" borderId="0" applyBorder="0" applyProtection="0"/>
    <xf numFmtId="0" fontId="3" fillId="3" borderId="0" applyBorder="0" applyProtection="0"/>
    <xf numFmtId="0" fontId="3" fillId="7" borderId="0" applyBorder="0" applyProtection="0"/>
    <xf numFmtId="0" fontId="3" fillId="8" borderId="0" applyBorder="0" applyProtection="0"/>
    <xf numFmtId="0" fontId="3" fillId="6" borderId="0" applyBorder="0" applyProtection="0"/>
    <xf numFmtId="0" fontId="3" fillId="4" borderId="0" applyBorder="0" applyProtection="0"/>
    <xf numFmtId="0" fontId="4" fillId="6" borderId="0" applyBorder="0" applyProtection="0"/>
    <xf numFmtId="0" fontId="4" fillId="9" borderId="0" applyBorder="0" applyProtection="0"/>
    <xf numFmtId="0" fontId="4" fillId="10" borderId="0" applyBorder="0" applyProtection="0"/>
    <xf numFmtId="0" fontId="4" fillId="8" borderId="0" applyBorder="0" applyProtection="0"/>
    <xf numFmtId="0" fontId="4" fillId="6" borderId="0" applyBorder="0" applyProtection="0"/>
    <xf numFmtId="0" fontId="4" fillId="3" borderId="0" applyBorder="0" applyProtection="0"/>
    <xf numFmtId="0" fontId="5" fillId="0" borderId="2" applyProtection="0"/>
    <xf numFmtId="0" fontId="6" fillId="11" borderId="0" applyBorder="0" applyProtection="0"/>
    <xf numFmtId="0" fontId="7" fillId="0" borderId="0"/>
    <xf numFmtId="0" fontId="8" fillId="0" borderId="0" applyBorder="0" applyProtection="0"/>
    <xf numFmtId="0" fontId="9" fillId="12" borderId="3" applyProtection="0"/>
    <xf numFmtId="0" fontId="10" fillId="0" borderId="0" applyBorder="0" applyProtection="0">
      <alignment horizontal="center"/>
    </xf>
    <xf numFmtId="0" fontId="10" fillId="0" borderId="0" applyBorder="0" applyProtection="0">
      <alignment horizontal="center" textRotation="90"/>
    </xf>
    <xf numFmtId="0" fontId="11" fillId="7" borderId="0" applyBorder="0" applyProtection="0"/>
    <xf numFmtId="0" fontId="7" fillId="0" borderId="0"/>
    <xf numFmtId="0" fontId="7" fillId="0" borderId="0"/>
    <xf numFmtId="0" fontId="12" fillId="0" borderId="0" applyBorder="0" applyProtection="0"/>
    <xf numFmtId="0" fontId="13" fillId="0" borderId="4" applyProtection="0"/>
    <xf numFmtId="0" fontId="14" fillId="6" borderId="0" applyBorder="0" applyProtection="0"/>
    <xf numFmtId="0" fontId="2" fillId="0" borderId="0" applyBorder="0">
      <alignment vertical="center"/>
    </xf>
    <xf numFmtId="0" fontId="13" fillId="0" borderId="0" applyBorder="0" applyProtection="0"/>
    <xf numFmtId="0" fontId="2" fillId="0" borderId="5">
      <alignment vertical="center"/>
    </xf>
    <xf numFmtId="0" fontId="8" fillId="0" borderId="0" applyBorder="0" applyProtection="0"/>
    <xf numFmtId="0" fontId="15" fillId="0" borderId="0" applyBorder="0" applyProtection="0"/>
    <xf numFmtId="166" fontId="15" fillId="0" borderId="0" applyBorder="0" applyProtection="0"/>
    <xf numFmtId="0" fontId="4" fillId="13" borderId="0" applyBorder="0" applyProtection="0"/>
    <xf numFmtId="0" fontId="4" fillId="9" borderId="0" applyBorder="0" applyProtection="0"/>
    <xf numFmtId="0" fontId="4" fillId="10" borderId="0" applyBorder="0" applyProtection="0"/>
    <xf numFmtId="0" fontId="4" fillId="14" borderId="0" applyBorder="0" applyProtection="0"/>
    <xf numFmtId="0" fontId="4" fillId="15" borderId="0" applyBorder="0" applyProtection="0"/>
    <xf numFmtId="0" fontId="4" fillId="16" borderId="0" applyBorder="0" applyProtection="0"/>
  </cellStyleXfs>
  <cellXfs count="58">
    <xf numFmtId="0" fontId="0" fillId="0" borderId="0" xfId="0"/>
    <xf numFmtId="0" fontId="16" fillId="0" borderId="0" xfId="0" applyFont="1" applyAlignment="1" applyProtection="1">
      <alignment horizontal="right" vertical="top"/>
    </xf>
    <xf numFmtId="49" fontId="16" fillId="0" borderId="0" xfId="0" applyNumberFormat="1" applyFont="1" applyAlignment="1" applyProtection="1">
      <alignment horizontal="center" vertical="top"/>
    </xf>
    <xf numFmtId="49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8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right"/>
    </xf>
    <xf numFmtId="169" fontId="18" fillId="0" borderId="0" xfId="0" applyNumberFormat="1" applyFont="1" applyAlignment="1" applyProtection="1">
      <alignment horizontal="right"/>
    </xf>
    <xf numFmtId="4" fontId="18" fillId="0" borderId="0" xfId="0" applyNumberFormat="1" applyFont="1" applyAlignment="1" applyProtection="1">
      <alignment horizontal="right"/>
    </xf>
    <xf numFmtId="167" fontId="18" fillId="0" borderId="0" xfId="0" applyNumberFormat="1" applyFont="1" applyAlignment="1" applyProtection="1">
      <alignment horizontal="right"/>
    </xf>
    <xf numFmtId="170" fontId="18" fillId="0" borderId="0" xfId="0" applyNumberFormat="1" applyFont="1" applyAlignment="1" applyProtection="1">
      <alignment horizontal="right"/>
    </xf>
    <xf numFmtId="49" fontId="16" fillId="0" borderId="0" xfId="0" applyNumberFormat="1" applyFont="1" applyAlignment="1" applyProtection="1">
      <alignment horizontal="center"/>
    </xf>
    <xf numFmtId="49" fontId="16" fillId="0" borderId="0" xfId="0" applyNumberFormat="1" applyFont="1" applyAlignment="1" applyProtection="1"/>
    <xf numFmtId="0" fontId="16" fillId="0" borderId="6" xfId="0" applyFont="1" applyBorder="1" applyAlignment="1" applyProtection="1">
      <alignment horizontal="center"/>
    </xf>
    <xf numFmtId="0" fontId="16" fillId="0" borderId="5" xfId="0" applyFont="1" applyBorder="1" applyAlignment="1" applyProtection="1">
      <alignment horizontal="center"/>
    </xf>
    <xf numFmtId="0" fontId="16" fillId="0" borderId="7" xfId="0" applyFont="1" applyBorder="1" applyAlignment="1" applyProtection="1">
      <alignment horizontal="center"/>
    </xf>
    <xf numFmtId="0" fontId="21" fillId="0" borderId="7" xfId="0" applyFont="1" applyBorder="1" applyAlignment="1" applyProtection="1">
      <alignment horizontal="center"/>
      <protection locked="0"/>
    </xf>
    <xf numFmtId="0" fontId="16" fillId="0" borderId="7" xfId="0" applyFont="1" applyBorder="1" applyAlignment="1" applyProtection="1">
      <alignment horizontal="center"/>
      <protection locked="0"/>
    </xf>
    <xf numFmtId="0" fontId="16" fillId="0" borderId="7" xfId="0" applyFont="1" applyBorder="1" applyAlignment="1" applyProtection="1">
      <alignment horizontal="left"/>
    </xf>
    <xf numFmtId="49" fontId="16" fillId="0" borderId="7" xfId="0" applyNumberFormat="1" applyFont="1" applyBorder="1" applyAlignment="1" applyProtection="1">
      <alignment horizontal="left"/>
    </xf>
    <xf numFmtId="0" fontId="16" fillId="0" borderId="7" xfId="0" applyFont="1" applyBorder="1" applyAlignment="1" applyProtection="1">
      <alignment horizontal="right"/>
    </xf>
    <xf numFmtId="0" fontId="16" fillId="0" borderId="8" xfId="0" applyFont="1" applyBorder="1" applyAlignment="1" applyProtection="1">
      <alignment horizontal="center"/>
    </xf>
    <xf numFmtId="0" fontId="16" fillId="0" borderId="8" xfId="0" applyFont="1" applyBorder="1" applyAlignment="1" applyProtection="1">
      <alignment horizontal="center" vertical="center"/>
    </xf>
    <xf numFmtId="0" fontId="16" fillId="0" borderId="9" xfId="0" applyFont="1" applyBorder="1" applyAlignment="1" applyProtection="1">
      <alignment horizontal="center"/>
    </xf>
    <xf numFmtId="0" fontId="21" fillId="0" borderId="9" xfId="0" applyFont="1" applyBorder="1" applyAlignment="1" applyProtection="1">
      <alignment horizontal="center"/>
      <protection locked="0"/>
    </xf>
    <xf numFmtId="0" fontId="16" fillId="0" borderId="9" xfId="0" applyFont="1" applyBorder="1" applyAlignment="1" applyProtection="1">
      <alignment horizontal="center"/>
      <protection locked="0"/>
    </xf>
    <xf numFmtId="49" fontId="16" fillId="0" borderId="9" xfId="0" applyNumberFormat="1" applyFont="1" applyBorder="1" applyAlignment="1" applyProtection="1">
      <alignment horizontal="left"/>
    </xf>
    <xf numFmtId="0" fontId="16" fillId="0" borderId="9" xfId="0" applyFont="1" applyBorder="1" applyAlignment="1" applyProtection="1">
      <alignment horizontal="right"/>
    </xf>
    <xf numFmtId="169" fontId="16" fillId="0" borderId="0" xfId="0" applyNumberFormat="1" applyFont="1" applyAlignment="1" applyProtection="1">
      <alignment vertical="top"/>
    </xf>
    <xf numFmtId="49" fontId="16" fillId="0" borderId="0" xfId="0" applyNumberFormat="1" applyFont="1" applyAlignment="1" applyProtection="1">
      <alignment horizontal="right" vertical="top"/>
    </xf>
    <xf numFmtId="4" fontId="17" fillId="0" borderId="0" xfId="0" applyNumberFormat="1" applyFont="1" applyAlignment="1" applyProtection="1">
      <alignment vertical="top"/>
    </xf>
    <xf numFmtId="0" fontId="17" fillId="0" borderId="0" xfId="0" applyFont="1" applyAlignment="1" applyProtection="1">
      <alignment vertical="top"/>
    </xf>
    <xf numFmtId="168" fontId="17" fillId="0" borderId="0" xfId="0" applyNumberFormat="1" applyFont="1" applyAlignment="1" applyProtection="1">
      <alignment vertical="top"/>
    </xf>
    <xf numFmtId="167" fontId="17" fillId="0" borderId="0" xfId="0" applyNumberFormat="1" applyFont="1" applyAlignment="1" applyProtection="1">
      <alignment vertical="top"/>
    </xf>
    <xf numFmtId="0" fontId="17" fillId="0" borderId="0" xfId="0" applyFont="1" applyAlignment="1" applyProtection="1">
      <alignment horizontal="center" vertical="top"/>
    </xf>
    <xf numFmtId="0" fontId="17" fillId="0" borderId="0" xfId="0" applyFont="1" applyAlignment="1" applyProtection="1"/>
    <xf numFmtId="0" fontId="16" fillId="0" borderId="0" xfId="0" applyFont="1" applyAlignment="1" applyProtection="1"/>
    <xf numFmtId="4" fontId="16" fillId="0" borderId="0" xfId="0" applyNumberFormat="1" applyFont="1" applyAlignment="1" applyProtection="1"/>
    <xf numFmtId="168" fontId="16" fillId="0" borderId="0" xfId="0" applyNumberFormat="1" applyFont="1" applyAlignment="1" applyProtection="1"/>
    <xf numFmtId="167" fontId="16" fillId="0" borderId="0" xfId="0" applyNumberFormat="1" applyFont="1" applyAlignment="1" applyProtection="1"/>
    <xf numFmtId="49" fontId="18" fillId="0" borderId="0" xfId="33" applyNumberFormat="1" applyFont="1" applyAlignment="1"/>
    <xf numFmtId="0" fontId="18" fillId="0" borderId="0" xfId="33" applyFont="1" applyAlignment="1"/>
    <xf numFmtId="0" fontId="0" fillId="0" borderId="0" xfId="0" applyAlignment="1"/>
    <xf numFmtId="49" fontId="19" fillId="0" borderId="0" xfId="33" applyNumberFormat="1" applyFont="1" applyAlignment="1"/>
    <xf numFmtId="0" fontId="19" fillId="0" borderId="0" xfId="33" applyFont="1" applyAlignment="1" applyProtection="1">
      <protection locked="0"/>
    </xf>
    <xf numFmtId="0" fontId="19" fillId="0" borderId="0" xfId="33" applyFont="1" applyAlignment="1"/>
    <xf numFmtId="0" fontId="18" fillId="0" borderId="0" xfId="0" applyFont="1" applyAlignment="1" applyProtection="1">
      <protection locked="0"/>
    </xf>
    <xf numFmtId="0" fontId="20" fillId="0" borderId="0" xfId="0" applyFont="1" applyAlignment="1" applyProtection="1"/>
    <xf numFmtId="167" fontId="16" fillId="0" borderId="9" xfId="0" applyNumberFormat="1" applyFont="1" applyBorder="1" applyAlignment="1" applyProtection="1"/>
    <xf numFmtId="0" fontId="16" fillId="0" borderId="9" xfId="0" applyFont="1" applyBorder="1" applyAlignment="1" applyProtection="1"/>
    <xf numFmtId="49" fontId="16" fillId="0" borderId="0" xfId="0" applyNumberFormat="1" applyFont="1" applyAlignment="1" applyProtection="1">
      <alignment horizontal="left" vertical="top"/>
    </xf>
    <xf numFmtId="49" fontId="17" fillId="0" borderId="0" xfId="0" applyNumberFormat="1" applyFont="1" applyAlignment="1" applyProtection="1">
      <alignment horizontal="left" vertical="top"/>
    </xf>
    <xf numFmtId="49" fontId="17" fillId="0" borderId="0" xfId="0" applyNumberFormat="1" applyFont="1" applyAlignment="1" applyProtection="1">
      <alignment horizontal="right" vertical="top"/>
    </xf>
    <xf numFmtId="0" fontId="16" fillId="0" borderId="5" xfId="0" applyFont="1" applyBorder="1" applyAlignment="1" applyProtection="1">
      <alignment horizontal="center"/>
    </xf>
  </cellXfs>
  <cellStyles count="49">
    <cellStyle name="1 000 Sk" xfId="1" xr:uid="{00000000-0005-0000-0000-000006000000}"/>
    <cellStyle name="1 000,-  Sk" xfId="2" xr:uid="{00000000-0005-0000-0000-000007000000}"/>
    <cellStyle name="1 000,- Kč" xfId="3" xr:uid="{00000000-0005-0000-0000-000008000000}"/>
    <cellStyle name="1 000,- Sk" xfId="4" xr:uid="{00000000-0005-0000-0000-000009000000}"/>
    <cellStyle name="1000 Sk_fakturuj99" xfId="5" xr:uid="{00000000-0005-0000-0000-00000A000000}"/>
    <cellStyle name="20 % – Zvýraznění1" xfId="6" xr:uid="{00000000-0005-0000-0000-00000B000000}"/>
    <cellStyle name="20 % – Zvýraznění2" xfId="7" xr:uid="{00000000-0005-0000-0000-00000C000000}"/>
    <cellStyle name="20 % – Zvýraznění3" xfId="8" xr:uid="{00000000-0005-0000-0000-00000D000000}"/>
    <cellStyle name="20 % – Zvýraznění4" xfId="9" xr:uid="{00000000-0005-0000-0000-00000E000000}"/>
    <cellStyle name="20 % – Zvýraznění5" xfId="10" xr:uid="{00000000-0005-0000-0000-00000F000000}"/>
    <cellStyle name="20 % – Zvýraznění6" xfId="11" xr:uid="{00000000-0005-0000-0000-000010000000}"/>
    <cellStyle name="40 % – Zvýraznění1" xfId="12" xr:uid="{00000000-0005-0000-0000-000011000000}"/>
    <cellStyle name="40 % – Zvýraznění2" xfId="13" xr:uid="{00000000-0005-0000-0000-000012000000}"/>
    <cellStyle name="40 % – Zvýraznění3" xfId="14" xr:uid="{00000000-0005-0000-0000-000013000000}"/>
    <cellStyle name="40 % – Zvýraznění4" xfId="15" xr:uid="{00000000-0005-0000-0000-000014000000}"/>
    <cellStyle name="40 % – Zvýraznění5" xfId="16" xr:uid="{00000000-0005-0000-0000-000015000000}"/>
    <cellStyle name="40 % – Zvýraznění6" xfId="17" xr:uid="{00000000-0005-0000-0000-000016000000}"/>
    <cellStyle name="60 % – Zvýraznění1" xfId="18" xr:uid="{00000000-0005-0000-0000-000017000000}"/>
    <cellStyle name="60 % – Zvýraznění2" xfId="19" xr:uid="{00000000-0005-0000-0000-000018000000}"/>
    <cellStyle name="60 % – Zvýraznění3" xfId="20" xr:uid="{00000000-0005-0000-0000-000019000000}"/>
    <cellStyle name="60 % – Zvýraznění4" xfId="21" xr:uid="{00000000-0005-0000-0000-00001A000000}"/>
    <cellStyle name="60 % – Zvýraznění5" xfId="22" xr:uid="{00000000-0005-0000-0000-00001B000000}"/>
    <cellStyle name="60 % – Zvýraznění6" xfId="23" xr:uid="{00000000-0005-0000-0000-00001C000000}"/>
    <cellStyle name="Celkem" xfId="24" xr:uid="{00000000-0005-0000-0000-00001D000000}"/>
    <cellStyle name="data" xfId="26" xr:uid="{00000000-0005-0000-0000-00001F000000}"/>
    <cellStyle name="Explanatory Text" xfId="27" xr:uid="{00000000-0005-0000-0000-000020000000}"/>
    <cellStyle name="Chybně" xfId="25" xr:uid="{00000000-0005-0000-0000-00001E000000}"/>
    <cellStyle name="Kontrolní buňka" xfId="28" xr:uid="{00000000-0005-0000-0000-000021000000}"/>
    <cellStyle name="Nadpis" xfId="29" xr:uid="{00000000-0005-0000-0000-000022000000}"/>
    <cellStyle name="Nadpis1" xfId="30" xr:uid="{00000000-0005-0000-0000-000023000000}"/>
    <cellStyle name="Název" xfId="34" xr:uid="{00000000-0005-0000-0000-000028000000}"/>
    <cellStyle name="Neutrální" xfId="31" xr:uid="{00000000-0005-0000-0000-000024000000}"/>
    <cellStyle name="Normálna" xfId="0" builtinId="0"/>
    <cellStyle name="normálne_fakturuj99" xfId="32" xr:uid="{00000000-0005-0000-0000-000025000000}"/>
    <cellStyle name="normálne_KLs" xfId="33" xr:uid="{00000000-0005-0000-0000-000027000000}"/>
    <cellStyle name="Propojená buňka" xfId="35" xr:uid="{00000000-0005-0000-0000-000029000000}"/>
    <cellStyle name="Správně" xfId="36" xr:uid="{00000000-0005-0000-0000-00002A000000}"/>
    <cellStyle name="TEXT 1" xfId="37" xr:uid="{00000000-0005-0000-0000-00002B000000}"/>
    <cellStyle name="Text upozornění" xfId="38" xr:uid="{00000000-0005-0000-0000-00002C000000}"/>
    <cellStyle name="TEXT1" xfId="39" xr:uid="{00000000-0005-0000-0000-00002D000000}"/>
    <cellStyle name="Výsledok" xfId="41" xr:uid="{00000000-0005-0000-0000-00002F000000}"/>
    <cellStyle name="Výsledok2" xfId="42" xr:uid="{00000000-0005-0000-0000-000030000000}"/>
    <cellStyle name="Vysvětlující text" xfId="40" xr:uid="{00000000-0005-0000-0000-00002E000000}"/>
    <cellStyle name="Zvýraznění 1" xfId="43" xr:uid="{00000000-0005-0000-0000-000031000000}"/>
    <cellStyle name="Zvýraznění 2" xfId="44" xr:uid="{00000000-0005-0000-0000-000032000000}"/>
    <cellStyle name="Zvýraznění 3" xfId="45" xr:uid="{00000000-0005-0000-0000-000033000000}"/>
    <cellStyle name="Zvýraznění 4" xfId="46" xr:uid="{00000000-0005-0000-0000-000034000000}"/>
    <cellStyle name="Zvýraznění 5" xfId="47" xr:uid="{00000000-0005-0000-0000-000035000000}"/>
    <cellStyle name="Zvýraznění 6" xfId="48" xr:uid="{00000000-0005-0000-0000-00003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6666"/>
      <rgbColor rgb="FFFFFFC0"/>
      <rgbColor rgb="FFCCFFFF"/>
      <rgbColor rgb="FF660066"/>
      <rgbColor rgb="FFFF8080"/>
      <rgbColor rgb="FF0066CC"/>
      <rgbColor rgb="FFA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6CAF0"/>
      <rgbColor rgb="FFCC9CCC"/>
      <rgbColor rgb="FFCC99FF"/>
      <rgbColor rgb="FFFFCC99"/>
      <rgbColor rgb="FF3333CC"/>
      <rgbColor rgb="FF33CCCC"/>
      <rgbColor rgb="FF999933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2424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72"/>
  <sheetViews>
    <sheetView showGridLines="0" tabSelected="1" zoomScaleNormal="100" workbookViewId="0">
      <pane xSplit="4" ySplit="10" topLeftCell="E11" activePane="bottomRight" state="frozen"/>
      <selection pane="topRight" activeCell="E1" sqref="E1"/>
      <selection pane="bottomLeft" activeCell="A11" sqref="A11"/>
      <selection pane="bottomRight" activeCell="AP20" sqref="AP20"/>
    </sheetView>
  </sheetViews>
  <sheetFormatPr defaultColWidth="9" defaultRowHeight="12.75"/>
  <cols>
    <col min="1" max="1" width="4.5703125" style="1" customWidth="1"/>
    <col min="2" max="2" width="5.28515625" style="2" customWidth="1"/>
    <col min="3" max="3" width="13.5703125" style="3" customWidth="1"/>
    <col min="4" max="4" width="60.7109375" style="54" customWidth="1"/>
    <col min="5" max="5" width="10.28515625" style="4" customWidth="1"/>
    <col min="6" max="6" width="5.85546875" style="5" customWidth="1"/>
    <col min="7" max="7" width="9.140625" style="6" customWidth="1"/>
    <col min="8" max="10" width="10.28515625" style="6" customWidth="1"/>
    <col min="11" max="11" width="7.140625" style="7" hidden="1" customWidth="1"/>
    <col min="12" max="12" width="8.140625" style="7" hidden="1" customWidth="1"/>
    <col min="13" max="13" width="7.140625" style="4" hidden="1" customWidth="1"/>
    <col min="14" max="14" width="8.140625" style="4" hidden="1" customWidth="1"/>
    <col min="15" max="15" width="3.5703125" style="5" hidden="1" customWidth="1"/>
    <col min="16" max="16" width="12.7109375" style="5" hidden="1" customWidth="1"/>
    <col min="17" max="19" width="11.28515625" style="4" hidden="1" customWidth="1"/>
    <col min="20" max="20" width="10.5703125" style="8" hidden="1" customWidth="1"/>
    <col min="21" max="21" width="10.28515625" style="8" hidden="1" customWidth="1"/>
    <col min="22" max="22" width="5.7109375" style="8" hidden="1" customWidth="1"/>
    <col min="23" max="23" width="9.140625" style="4" hidden="1" customWidth="1"/>
    <col min="24" max="24" width="11.28515625" style="5" hidden="1" customWidth="1"/>
    <col min="25" max="25" width="9.140625" style="5" hidden="1" customWidth="1"/>
    <col min="26" max="26" width="7.5703125" style="3" hidden="1" customWidth="1"/>
    <col min="27" max="27" width="11.28515625" style="3" hidden="1" customWidth="1"/>
    <col min="28" max="28" width="4.28515625" style="5" hidden="1" customWidth="1"/>
    <col min="29" max="29" width="8.28515625" style="5" hidden="1" customWidth="1"/>
    <col min="30" max="30" width="8.7109375" style="5" hidden="1" customWidth="1"/>
    <col min="31" max="40" width="9.140625" style="5" hidden="1" customWidth="1"/>
    <col min="41" max="64" width="9.140625" style="5" customWidth="1"/>
    <col min="65" max="16384" width="9" style="46"/>
  </cols>
  <sheetData>
    <row r="1" spans="1:64" ht="13.5">
      <c r="A1" s="39" t="s">
        <v>0</v>
      </c>
      <c r="B1" s="40"/>
      <c r="C1" s="40"/>
      <c r="D1" s="40"/>
      <c r="E1" s="40"/>
      <c r="F1" s="40"/>
      <c r="G1" s="41"/>
      <c r="H1" s="40"/>
      <c r="I1" s="39" t="s">
        <v>1</v>
      </c>
      <c r="J1" s="41"/>
      <c r="K1" s="42"/>
      <c r="L1" s="40"/>
      <c r="M1" s="40"/>
      <c r="N1" s="40"/>
      <c r="O1" s="40"/>
      <c r="P1" s="40"/>
      <c r="Q1" s="43"/>
      <c r="R1" s="43"/>
      <c r="S1" s="43"/>
      <c r="T1" s="40"/>
      <c r="U1" s="40"/>
      <c r="V1" s="40"/>
      <c r="W1" s="40"/>
      <c r="X1" s="40"/>
      <c r="Y1" s="40"/>
      <c r="Z1" s="44" t="s">
        <v>2</v>
      </c>
      <c r="AA1" s="44" t="s">
        <v>3</v>
      </c>
      <c r="AB1" s="45" t="s">
        <v>4</v>
      </c>
      <c r="AC1" s="45" t="s">
        <v>5</v>
      </c>
      <c r="AD1" s="45" t="s">
        <v>6</v>
      </c>
      <c r="AE1" s="9" t="s">
        <v>7</v>
      </c>
      <c r="AF1" s="10" t="s">
        <v>8</v>
      </c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</row>
    <row r="2" spans="1:64" ht="13.5">
      <c r="A2" s="39" t="s">
        <v>9</v>
      </c>
      <c r="B2" s="40"/>
      <c r="C2" s="40"/>
      <c r="D2" s="40"/>
      <c r="E2" s="40"/>
      <c r="F2" s="40"/>
      <c r="G2" s="41"/>
      <c r="H2" s="16"/>
      <c r="I2" s="39" t="s">
        <v>10</v>
      </c>
      <c r="J2" s="41"/>
      <c r="K2" s="42"/>
      <c r="L2" s="40"/>
      <c r="M2" s="40"/>
      <c r="N2" s="40"/>
      <c r="O2" s="40"/>
      <c r="P2" s="40"/>
      <c r="Q2" s="43"/>
      <c r="R2" s="43"/>
      <c r="S2" s="43"/>
      <c r="T2" s="40"/>
      <c r="U2" s="40"/>
      <c r="V2" s="40"/>
      <c r="W2" s="40"/>
      <c r="X2" s="40"/>
      <c r="Y2" s="40"/>
      <c r="Z2" s="44" t="s">
        <v>11</v>
      </c>
      <c r="AA2" s="47" t="s">
        <v>12</v>
      </c>
      <c r="AB2" s="48" t="s">
        <v>13</v>
      </c>
      <c r="AC2" s="49"/>
      <c r="AD2" s="47"/>
      <c r="AE2" s="9">
        <v>1</v>
      </c>
      <c r="AF2" s="11">
        <v>123.4567</v>
      </c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64" ht="13.5">
      <c r="A3" s="39" t="s">
        <v>14</v>
      </c>
      <c r="B3" s="40"/>
      <c r="C3" s="40"/>
      <c r="D3" s="40"/>
      <c r="E3" s="40"/>
      <c r="F3" s="40"/>
      <c r="G3" s="41"/>
      <c r="H3" s="40"/>
      <c r="I3" s="39" t="s">
        <v>15</v>
      </c>
      <c r="J3" s="41"/>
      <c r="K3" s="42"/>
      <c r="L3" s="40"/>
      <c r="M3" s="40"/>
      <c r="N3" s="40"/>
      <c r="O3" s="40"/>
      <c r="P3" s="40"/>
      <c r="Q3" s="43"/>
      <c r="R3" s="43"/>
      <c r="S3" s="43"/>
      <c r="T3" s="40"/>
      <c r="U3" s="40"/>
      <c r="V3" s="40"/>
      <c r="W3" s="40"/>
      <c r="X3" s="40"/>
      <c r="Y3" s="40"/>
      <c r="Z3" s="44" t="s">
        <v>16</v>
      </c>
      <c r="AA3" s="47" t="s">
        <v>17</v>
      </c>
      <c r="AB3" s="48" t="s">
        <v>13</v>
      </c>
      <c r="AC3" s="49" t="s">
        <v>18</v>
      </c>
      <c r="AD3" s="47" t="s">
        <v>19</v>
      </c>
      <c r="AE3" s="9">
        <v>2</v>
      </c>
      <c r="AF3" s="12">
        <v>123.4567</v>
      </c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64" ht="13.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3"/>
      <c r="R4" s="43"/>
      <c r="S4" s="43"/>
      <c r="T4" s="40"/>
      <c r="U4" s="40"/>
      <c r="V4" s="40"/>
      <c r="W4" s="40"/>
      <c r="X4" s="40"/>
      <c r="Y4" s="40"/>
      <c r="Z4" s="44" t="s">
        <v>20</v>
      </c>
      <c r="AA4" s="47" t="s">
        <v>21</v>
      </c>
      <c r="AB4" s="48" t="s">
        <v>13</v>
      </c>
      <c r="AC4" s="49"/>
      <c r="AD4" s="47"/>
      <c r="AE4" s="9">
        <v>3</v>
      </c>
      <c r="AF4" s="13">
        <v>123.4567</v>
      </c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64" ht="13.5">
      <c r="A5" s="39" t="s">
        <v>22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3"/>
      <c r="R5" s="43"/>
      <c r="S5" s="43"/>
      <c r="T5" s="40"/>
      <c r="U5" s="40"/>
      <c r="V5" s="40"/>
      <c r="W5" s="40"/>
      <c r="X5" s="40"/>
      <c r="Y5" s="40"/>
      <c r="Z5" s="44" t="s">
        <v>23</v>
      </c>
      <c r="AA5" s="47" t="s">
        <v>17</v>
      </c>
      <c r="AB5" s="48" t="s">
        <v>13</v>
      </c>
      <c r="AC5" s="49" t="s">
        <v>18</v>
      </c>
      <c r="AD5" s="47" t="s">
        <v>19</v>
      </c>
      <c r="AE5" s="9">
        <v>4</v>
      </c>
      <c r="AF5" s="14">
        <v>123.4567</v>
      </c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</row>
    <row r="6" spans="1:64" ht="13.5">
      <c r="A6" s="39" t="s">
        <v>24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3"/>
      <c r="R6" s="43"/>
      <c r="S6" s="43"/>
      <c r="T6" s="40"/>
      <c r="U6" s="40"/>
      <c r="V6" s="40"/>
      <c r="W6" s="40"/>
      <c r="X6" s="40"/>
      <c r="Y6" s="40"/>
      <c r="Z6" s="50" t="s">
        <v>25</v>
      </c>
      <c r="AA6" s="47" t="s">
        <v>26</v>
      </c>
      <c r="AB6" s="48" t="s">
        <v>13</v>
      </c>
      <c r="AC6" s="49" t="s">
        <v>18</v>
      </c>
      <c r="AD6" s="47" t="s">
        <v>19</v>
      </c>
      <c r="AE6" s="9" t="s">
        <v>27</v>
      </c>
      <c r="AF6" s="10">
        <v>123.4567</v>
      </c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</row>
    <row r="7" spans="1:64" ht="13.5">
      <c r="A7" s="39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3"/>
      <c r="R7" s="43"/>
      <c r="S7" s="43"/>
      <c r="T7" s="40"/>
      <c r="U7" s="40"/>
      <c r="V7" s="40"/>
      <c r="W7" s="40"/>
      <c r="X7" s="40"/>
      <c r="Y7" s="40"/>
      <c r="Z7" s="16"/>
      <c r="AA7" s="16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</row>
    <row r="8" spans="1:64" ht="13.5">
      <c r="A8" s="40"/>
      <c r="B8" s="15"/>
      <c r="C8" s="16"/>
      <c r="D8" s="51" t="str">
        <f>CONCATENATE(AA2," ",AB2," ",AC2," ",AD2)</f>
        <v xml:space="preserve">Prehľad rozpočtových nákladov v EUR  </v>
      </c>
      <c r="E8" s="43"/>
      <c r="F8" s="40"/>
      <c r="G8" s="41"/>
      <c r="H8" s="41"/>
      <c r="I8" s="41"/>
      <c r="J8" s="41"/>
      <c r="K8" s="42"/>
      <c r="L8" s="42"/>
      <c r="M8" s="43"/>
      <c r="N8" s="43"/>
      <c r="O8" s="40"/>
      <c r="P8" s="40"/>
      <c r="Q8" s="43"/>
      <c r="R8" s="43"/>
      <c r="S8" s="43"/>
      <c r="T8" s="40"/>
      <c r="U8" s="40"/>
      <c r="V8" s="40"/>
      <c r="W8" s="40"/>
      <c r="X8" s="40"/>
      <c r="Y8" s="40"/>
      <c r="Z8" s="16"/>
      <c r="AA8" s="16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</row>
    <row r="9" spans="1:64" ht="13.5">
      <c r="A9" s="17" t="s">
        <v>28</v>
      </c>
      <c r="B9" s="17" t="s">
        <v>29</v>
      </c>
      <c r="C9" s="17" t="s">
        <v>30</v>
      </c>
      <c r="D9" s="17" t="s">
        <v>31</v>
      </c>
      <c r="E9" s="17" t="s">
        <v>32</v>
      </c>
      <c r="F9" s="17" t="s">
        <v>33</v>
      </c>
      <c r="G9" s="17" t="s">
        <v>34</v>
      </c>
      <c r="H9" s="17" t="s">
        <v>35</v>
      </c>
      <c r="I9" s="17" t="s">
        <v>36</v>
      </c>
      <c r="J9" s="17" t="s">
        <v>37</v>
      </c>
      <c r="K9" s="57" t="s">
        <v>38</v>
      </c>
      <c r="L9" s="57"/>
      <c r="M9" s="57" t="s">
        <v>39</v>
      </c>
      <c r="N9" s="57"/>
      <c r="O9" s="17" t="s">
        <v>40</v>
      </c>
      <c r="P9" s="19" t="s">
        <v>41</v>
      </c>
      <c r="Q9" s="19" t="s">
        <v>32</v>
      </c>
      <c r="R9" s="19" t="s">
        <v>32</v>
      </c>
      <c r="S9" s="19" t="s">
        <v>32</v>
      </c>
      <c r="T9" s="20" t="s">
        <v>42</v>
      </c>
      <c r="U9" s="20" t="s">
        <v>43</v>
      </c>
      <c r="V9" s="21" t="s">
        <v>44</v>
      </c>
      <c r="W9" s="19" t="s">
        <v>45</v>
      </c>
      <c r="X9" s="22" t="s">
        <v>30</v>
      </c>
      <c r="Y9" s="22" t="s">
        <v>30</v>
      </c>
      <c r="Z9" s="23" t="s">
        <v>46</v>
      </c>
      <c r="AA9" s="23" t="s">
        <v>47</v>
      </c>
      <c r="AB9" s="19" t="s">
        <v>44</v>
      </c>
      <c r="AC9" s="19" t="s">
        <v>48</v>
      </c>
      <c r="AD9" s="19" t="s">
        <v>49</v>
      </c>
      <c r="AE9" s="24" t="s">
        <v>50</v>
      </c>
      <c r="AF9" s="24" t="s">
        <v>51</v>
      </c>
      <c r="AG9" s="24" t="s">
        <v>32</v>
      </c>
      <c r="AH9" s="24" t="s">
        <v>52</v>
      </c>
      <c r="AI9" s="40"/>
      <c r="AJ9" s="40" t="s">
        <v>53</v>
      </c>
      <c r="AK9" s="40" t="s">
        <v>54</v>
      </c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</row>
    <row r="10" spans="1:64" ht="13.5">
      <c r="A10" s="25" t="s">
        <v>55</v>
      </c>
      <c r="B10" s="25" t="s">
        <v>56</v>
      </c>
      <c r="C10" s="26"/>
      <c r="D10" s="25" t="s">
        <v>57</v>
      </c>
      <c r="E10" s="25" t="s">
        <v>58</v>
      </c>
      <c r="F10" s="25" t="s">
        <v>59</v>
      </c>
      <c r="G10" s="25" t="s">
        <v>60</v>
      </c>
      <c r="H10" s="25"/>
      <c r="I10" s="25" t="s">
        <v>61</v>
      </c>
      <c r="J10" s="25"/>
      <c r="K10" s="18" t="s">
        <v>34</v>
      </c>
      <c r="L10" s="18" t="s">
        <v>37</v>
      </c>
      <c r="M10" s="25" t="s">
        <v>34</v>
      </c>
      <c r="N10" s="25" t="s">
        <v>37</v>
      </c>
      <c r="O10" s="25" t="s">
        <v>62</v>
      </c>
      <c r="P10" s="27"/>
      <c r="Q10" s="27" t="s">
        <v>63</v>
      </c>
      <c r="R10" s="27" t="s">
        <v>64</v>
      </c>
      <c r="S10" s="27" t="s">
        <v>65</v>
      </c>
      <c r="T10" s="28" t="s">
        <v>66</v>
      </c>
      <c r="U10" s="28" t="s">
        <v>40</v>
      </c>
      <c r="V10" s="29" t="s">
        <v>67</v>
      </c>
      <c r="W10" s="52"/>
      <c r="X10" s="53" t="s">
        <v>68</v>
      </c>
      <c r="Y10" s="53"/>
      <c r="Z10" s="30" t="s">
        <v>69</v>
      </c>
      <c r="AA10" s="30" t="s">
        <v>55</v>
      </c>
      <c r="AB10" s="27" t="s">
        <v>70</v>
      </c>
      <c r="AC10" s="53"/>
      <c r="AD10" s="53"/>
      <c r="AE10" s="31"/>
      <c r="AF10" s="31"/>
      <c r="AG10" s="31"/>
      <c r="AH10" s="31"/>
      <c r="AI10" s="40"/>
      <c r="AJ10" s="40" t="s">
        <v>71</v>
      </c>
      <c r="AK10" s="40" t="s">
        <v>72</v>
      </c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</row>
    <row r="11" spans="1:64" ht="13.7" customHeight="1">
      <c r="G11" s="32"/>
    </row>
    <row r="12" spans="1:64">
      <c r="D12" s="55" t="s">
        <v>73</v>
      </c>
    </row>
    <row r="13" spans="1:64">
      <c r="D13" s="55" t="s">
        <v>74</v>
      </c>
    </row>
    <row r="14" spans="1:64">
      <c r="D14" s="55" t="s">
        <v>75</v>
      </c>
    </row>
    <row r="15" spans="1:64">
      <c r="A15" s="33" t="s">
        <v>76</v>
      </c>
      <c r="B15" s="2" t="s">
        <v>77</v>
      </c>
      <c r="C15" s="3" t="s">
        <v>78</v>
      </c>
      <c r="D15" s="54" t="s">
        <v>79</v>
      </c>
      <c r="E15" s="4">
        <v>6</v>
      </c>
      <c r="F15" s="5" t="s">
        <v>80</v>
      </c>
      <c r="P15" s="5" t="s">
        <v>81</v>
      </c>
      <c r="V15" s="8" t="s">
        <v>82</v>
      </c>
      <c r="X15" s="5" t="s">
        <v>83</v>
      </c>
      <c r="Y15" s="3" t="s">
        <v>78</v>
      </c>
      <c r="Z15" s="3" t="s">
        <v>84</v>
      </c>
      <c r="AJ15" s="5" t="s">
        <v>85</v>
      </c>
      <c r="AK15" s="5" t="s">
        <v>86</v>
      </c>
    </row>
    <row r="16" spans="1:64">
      <c r="A16" s="33" t="s">
        <v>87</v>
      </c>
      <c r="B16" s="2" t="s">
        <v>88</v>
      </c>
      <c r="C16" s="3" t="s">
        <v>89</v>
      </c>
      <c r="D16" s="54" t="s">
        <v>90</v>
      </c>
      <c r="E16" s="4">
        <v>6</v>
      </c>
      <c r="F16" s="5" t="s">
        <v>80</v>
      </c>
      <c r="P16" s="5" t="s">
        <v>81</v>
      </c>
      <c r="V16" s="8" t="s">
        <v>91</v>
      </c>
      <c r="X16" s="5" t="s">
        <v>92</v>
      </c>
      <c r="Y16" s="5" t="s">
        <v>89</v>
      </c>
      <c r="Z16" s="3" t="s">
        <v>93</v>
      </c>
      <c r="AA16" s="3" t="s">
        <v>94</v>
      </c>
      <c r="AJ16" s="5" t="s">
        <v>95</v>
      </c>
      <c r="AK16" s="5" t="s">
        <v>86</v>
      </c>
    </row>
    <row r="17" spans="1:37">
      <c r="A17" s="33" t="s">
        <v>96</v>
      </c>
      <c r="B17" s="2" t="s">
        <v>77</v>
      </c>
      <c r="C17" s="3" t="s">
        <v>97</v>
      </c>
      <c r="D17" s="54" t="s">
        <v>98</v>
      </c>
      <c r="E17" s="4">
        <v>4</v>
      </c>
      <c r="F17" s="5" t="s">
        <v>80</v>
      </c>
      <c r="P17" s="5" t="s">
        <v>81</v>
      </c>
      <c r="V17" s="8" t="s">
        <v>82</v>
      </c>
      <c r="X17" s="5" t="s">
        <v>99</v>
      </c>
      <c r="Y17" s="3" t="s">
        <v>97</v>
      </c>
      <c r="Z17" s="3" t="s">
        <v>84</v>
      </c>
      <c r="AJ17" s="5" t="s">
        <v>85</v>
      </c>
      <c r="AK17" s="5" t="s">
        <v>86</v>
      </c>
    </row>
    <row r="18" spans="1:37">
      <c r="A18" s="33" t="s">
        <v>100</v>
      </c>
      <c r="B18" s="2" t="s">
        <v>88</v>
      </c>
      <c r="C18" s="3" t="s">
        <v>101</v>
      </c>
      <c r="D18" s="54" t="s">
        <v>102</v>
      </c>
      <c r="E18" s="4">
        <v>4</v>
      </c>
      <c r="F18" s="5" t="s">
        <v>80</v>
      </c>
      <c r="P18" s="5" t="s">
        <v>81</v>
      </c>
      <c r="V18" s="8" t="s">
        <v>91</v>
      </c>
      <c r="X18" s="5" t="s">
        <v>103</v>
      </c>
      <c r="Y18" s="5" t="s">
        <v>101</v>
      </c>
      <c r="Z18" s="3" t="s">
        <v>93</v>
      </c>
      <c r="AA18" s="3" t="s">
        <v>104</v>
      </c>
      <c r="AJ18" s="5" t="s">
        <v>95</v>
      </c>
      <c r="AK18" s="5" t="s">
        <v>86</v>
      </c>
    </row>
    <row r="19" spans="1:37">
      <c r="A19" s="33" t="s">
        <v>105</v>
      </c>
      <c r="B19" s="2" t="s">
        <v>77</v>
      </c>
      <c r="C19" s="3" t="s">
        <v>106</v>
      </c>
      <c r="D19" s="54" t="s">
        <v>107</v>
      </c>
      <c r="E19" s="4">
        <v>8</v>
      </c>
      <c r="F19" s="5" t="s">
        <v>108</v>
      </c>
      <c r="P19" s="5" t="s">
        <v>81</v>
      </c>
      <c r="V19" s="8" t="s">
        <v>82</v>
      </c>
      <c r="X19" s="5" t="s">
        <v>109</v>
      </c>
      <c r="Y19" s="3" t="s">
        <v>106</v>
      </c>
      <c r="Z19" s="3" t="s">
        <v>84</v>
      </c>
      <c r="AJ19" s="5" t="s">
        <v>85</v>
      </c>
      <c r="AK19" s="5" t="s">
        <v>86</v>
      </c>
    </row>
    <row r="20" spans="1:37">
      <c r="A20" s="33" t="s">
        <v>110</v>
      </c>
      <c r="B20" s="2" t="s">
        <v>88</v>
      </c>
      <c r="C20" s="3" t="s">
        <v>111</v>
      </c>
      <c r="D20" s="54" t="s">
        <v>112</v>
      </c>
      <c r="E20" s="4">
        <v>8</v>
      </c>
      <c r="F20" s="5" t="s">
        <v>108</v>
      </c>
      <c r="P20" s="5" t="s">
        <v>81</v>
      </c>
      <c r="V20" s="8" t="s">
        <v>91</v>
      </c>
      <c r="X20" s="5" t="s">
        <v>113</v>
      </c>
      <c r="Y20" s="5" t="s">
        <v>111</v>
      </c>
      <c r="Z20" s="3" t="s">
        <v>114</v>
      </c>
      <c r="AA20" s="3" t="s">
        <v>115</v>
      </c>
      <c r="AJ20" s="5" t="s">
        <v>95</v>
      </c>
      <c r="AK20" s="5" t="s">
        <v>86</v>
      </c>
    </row>
    <row r="21" spans="1:37">
      <c r="D21" s="56" t="s">
        <v>116</v>
      </c>
      <c r="E21" s="34"/>
      <c r="F21" s="35"/>
      <c r="G21" s="34"/>
      <c r="H21" s="34"/>
      <c r="I21" s="34"/>
      <c r="J21" s="34"/>
      <c r="K21" s="36"/>
      <c r="L21" s="36"/>
      <c r="M21" s="37"/>
      <c r="N21" s="37"/>
      <c r="O21" s="35"/>
      <c r="P21" s="35"/>
      <c r="Q21" s="37"/>
      <c r="R21" s="37"/>
      <c r="S21" s="37"/>
      <c r="T21" s="38"/>
      <c r="U21" s="38"/>
      <c r="V21" s="38"/>
      <c r="W21" s="37"/>
    </row>
    <row r="23" spans="1:37">
      <c r="D23" s="55" t="s">
        <v>117</v>
      </c>
    </row>
    <row r="24" spans="1:37">
      <c r="A24" s="33" t="s">
        <v>118</v>
      </c>
      <c r="B24" s="2" t="s">
        <v>77</v>
      </c>
      <c r="C24" s="3" t="s">
        <v>119</v>
      </c>
      <c r="D24" s="54" t="s">
        <v>120</v>
      </c>
      <c r="E24" s="4">
        <v>20</v>
      </c>
      <c r="F24" s="5" t="s">
        <v>108</v>
      </c>
      <c r="P24" s="5" t="s">
        <v>81</v>
      </c>
      <c r="V24" s="8" t="s">
        <v>82</v>
      </c>
      <c r="X24" s="5" t="s">
        <v>121</v>
      </c>
      <c r="Y24" s="3" t="s">
        <v>119</v>
      </c>
      <c r="Z24" s="3" t="s">
        <v>84</v>
      </c>
      <c r="AJ24" s="5" t="s">
        <v>85</v>
      </c>
      <c r="AK24" s="5" t="s">
        <v>86</v>
      </c>
    </row>
    <row r="25" spans="1:37">
      <c r="A25" s="33" t="s">
        <v>122</v>
      </c>
      <c r="B25" s="2" t="s">
        <v>77</v>
      </c>
      <c r="C25" s="3" t="s">
        <v>123</v>
      </c>
      <c r="D25" s="54" t="s">
        <v>124</v>
      </c>
      <c r="E25" s="4">
        <v>8</v>
      </c>
      <c r="F25" s="5" t="s">
        <v>108</v>
      </c>
      <c r="P25" s="5" t="s">
        <v>81</v>
      </c>
      <c r="V25" s="8" t="s">
        <v>82</v>
      </c>
      <c r="X25" s="5" t="s">
        <v>125</v>
      </c>
      <c r="Y25" s="3" t="s">
        <v>123</v>
      </c>
      <c r="Z25" s="3" t="s">
        <v>84</v>
      </c>
      <c r="AJ25" s="5" t="s">
        <v>85</v>
      </c>
      <c r="AK25" s="5" t="s">
        <v>86</v>
      </c>
    </row>
    <row r="26" spans="1:37">
      <c r="A26" s="33" t="s">
        <v>126</v>
      </c>
      <c r="B26" s="2" t="s">
        <v>77</v>
      </c>
      <c r="C26" s="3" t="s">
        <v>127</v>
      </c>
      <c r="D26" s="54" t="s">
        <v>128</v>
      </c>
      <c r="E26" s="4">
        <v>2</v>
      </c>
      <c r="F26" s="5" t="s">
        <v>108</v>
      </c>
      <c r="P26" s="5" t="s">
        <v>81</v>
      </c>
      <c r="V26" s="8" t="s">
        <v>82</v>
      </c>
      <c r="X26" s="5" t="s">
        <v>129</v>
      </c>
      <c r="Y26" s="3" t="s">
        <v>127</v>
      </c>
      <c r="Z26" s="3" t="s">
        <v>84</v>
      </c>
      <c r="AJ26" s="5" t="s">
        <v>85</v>
      </c>
      <c r="AK26" s="5" t="s">
        <v>86</v>
      </c>
    </row>
    <row r="27" spans="1:37">
      <c r="A27" s="33" t="s">
        <v>130</v>
      </c>
      <c r="B27" s="2" t="s">
        <v>77</v>
      </c>
      <c r="C27" s="3" t="s">
        <v>131</v>
      </c>
      <c r="D27" s="54" t="s">
        <v>132</v>
      </c>
      <c r="E27" s="4">
        <v>4</v>
      </c>
      <c r="F27" s="5" t="s">
        <v>108</v>
      </c>
      <c r="P27" s="5" t="s">
        <v>81</v>
      </c>
      <c r="V27" s="8" t="s">
        <v>82</v>
      </c>
      <c r="X27" s="5" t="s">
        <v>133</v>
      </c>
      <c r="Y27" s="3" t="s">
        <v>131</v>
      </c>
      <c r="Z27" s="3" t="s">
        <v>84</v>
      </c>
      <c r="AJ27" s="5" t="s">
        <v>85</v>
      </c>
      <c r="AK27" s="5" t="s">
        <v>86</v>
      </c>
    </row>
    <row r="28" spans="1:37">
      <c r="D28" s="56" t="s">
        <v>134</v>
      </c>
      <c r="E28" s="34"/>
      <c r="F28" s="35"/>
      <c r="G28" s="34"/>
      <c r="H28" s="34"/>
      <c r="I28" s="34"/>
      <c r="J28" s="34"/>
      <c r="K28" s="36"/>
      <c r="L28" s="36"/>
      <c r="M28" s="37"/>
      <c r="N28" s="37"/>
      <c r="O28" s="35"/>
      <c r="P28" s="35"/>
      <c r="Q28" s="37"/>
      <c r="R28" s="37"/>
      <c r="S28" s="37"/>
      <c r="T28" s="38"/>
      <c r="U28" s="38"/>
      <c r="V28" s="38"/>
      <c r="W28" s="37"/>
    </row>
    <row r="30" spans="1:37">
      <c r="D30" s="55" t="s">
        <v>135</v>
      </c>
    </row>
    <row r="31" spans="1:37">
      <c r="A31" s="33" t="s">
        <v>136</v>
      </c>
      <c r="B31" s="2" t="s">
        <v>77</v>
      </c>
      <c r="C31" s="3" t="s">
        <v>137</v>
      </c>
      <c r="D31" s="54" t="s">
        <v>138</v>
      </c>
      <c r="E31" s="4">
        <v>3</v>
      </c>
      <c r="F31" s="5" t="s">
        <v>108</v>
      </c>
      <c r="P31" s="5" t="s">
        <v>81</v>
      </c>
      <c r="V31" s="8" t="s">
        <v>82</v>
      </c>
      <c r="X31" s="5" t="s">
        <v>139</v>
      </c>
      <c r="Y31" s="3" t="s">
        <v>137</v>
      </c>
      <c r="Z31" s="3" t="s">
        <v>84</v>
      </c>
      <c r="AJ31" s="5" t="s">
        <v>85</v>
      </c>
      <c r="AK31" s="5" t="s">
        <v>86</v>
      </c>
    </row>
    <row r="32" spans="1:37">
      <c r="A32" s="33" t="s">
        <v>140</v>
      </c>
      <c r="B32" s="2" t="s">
        <v>88</v>
      </c>
      <c r="C32" s="3" t="s">
        <v>141</v>
      </c>
      <c r="D32" s="54" t="s">
        <v>142</v>
      </c>
      <c r="E32" s="4">
        <v>3</v>
      </c>
      <c r="F32" s="5" t="s">
        <v>108</v>
      </c>
      <c r="P32" s="5" t="s">
        <v>81</v>
      </c>
      <c r="V32" s="8" t="s">
        <v>91</v>
      </c>
      <c r="X32" s="5" t="s">
        <v>143</v>
      </c>
      <c r="Y32" s="5" t="s">
        <v>141</v>
      </c>
      <c r="Z32" s="3" t="s">
        <v>144</v>
      </c>
      <c r="AA32" s="3" t="s">
        <v>145</v>
      </c>
      <c r="AJ32" s="5" t="s">
        <v>95</v>
      </c>
      <c r="AK32" s="5" t="s">
        <v>86</v>
      </c>
    </row>
    <row r="33" spans="1:37">
      <c r="A33" s="33" t="s">
        <v>146</v>
      </c>
      <c r="B33" s="2" t="s">
        <v>77</v>
      </c>
      <c r="C33" s="3" t="s">
        <v>147</v>
      </c>
      <c r="D33" s="54" t="s">
        <v>148</v>
      </c>
      <c r="E33" s="4">
        <v>1</v>
      </c>
      <c r="F33" s="5" t="s">
        <v>108</v>
      </c>
      <c r="P33" s="5" t="s">
        <v>81</v>
      </c>
      <c r="V33" s="8" t="s">
        <v>82</v>
      </c>
      <c r="X33" s="5" t="s">
        <v>149</v>
      </c>
      <c r="Y33" s="3" t="s">
        <v>147</v>
      </c>
      <c r="Z33" s="3" t="s">
        <v>84</v>
      </c>
      <c r="AJ33" s="5" t="s">
        <v>85</v>
      </c>
      <c r="AK33" s="5" t="s">
        <v>86</v>
      </c>
    </row>
    <row r="34" spans="1:37">
      <c r="A34" s="33" t="s">
        <v>150</v>
      </c>
      <c r="B34" s="2" t="s">
        <v>88</v>
      </c>
      <c r="C34" s="3" t="s">
        <v>151</v>
      </c>
      <c r="D34" s="54" t="s">
        <v>152</v>
      </c>
      <c r="E34" s="4">
        <v>1</v>
      </c>
      <c r="F34" s="5" t="s">
        <v>108</v>
      </c>
      <c r="P34" s="5" t="s">
        <v>81</v>
      </c>
      <c r="V34" s="8" t="s">
        <v>91</v>
      </c>
      <c r="X34" s="5" t="s">
        <v>153</v>
      </c>
      <c r="Y34" s="5" t="s">
        <v>151</v>
      </c>
      <c r="Z34" s="3" t="s">
        <v>144</v>
      </c>
      <c r="AA34" s="3" t="s">
        <v>154</v>
      </c>
      <c r="AJ34" s="5" t="s">
        <v>95</v>
      </c>
      <c r="AK34" s="5" t="s">
        <v>86</v>
      </c>
    </row>
    <row r="35" spans="1:37">
      <c r="D35" s="56" t="s">
        <v>155</v>
      </c>
      <c r="E35" s="34"/>
      <c r="F35" s="35"/>
      <c r="G35" s="34"/>
      <c r="H35" s="34"/>
      <c r="I35" s="34"/>
      <c r="J35" s="34"/>
      <c r="K35" s="36"/>
      <c r="L35" s="36"/>
      <c r="M35" s="37"/>
      <c r="N35" s="37"/>
      <c r="O35" s="35"/>
      <c r="P35" s="35"/>
      <c r="Q35" s="37"/>
      <c r="R35" s="37"/>
      <c r="S35" s="37"/>
      <c r="T35" s="38"/>
      <c r="U35" s="38"/>
      <c r="V35" s="38"/>
      <c r="W35" s="37"/>
    </row>
    <row r="37" spans="1:37">
      <c r="D37" s="55" t="s">
        <v>156</v>
      </c>
    </row>
    <row r="38" spans="1:37">
      <c r="A38" s="33" t="s">
        <v>157</v>
      </c>
      <c r="B38" s="2" t="s">
        <v>77</v>
      </c>
      <c r="C38" s="3" t="s">
        <v>158</v>
      </c>
      <c r="D38" s="54" t="s">
        <v>159</v>
      </c>
      <c r="E38" s="4">
        <v>1</v>
      </c>
      <c r="F38" s="5" t="s">
        <v>108</v>
      </c>
      <c r="P38" s="5" t="s">
        <v>81</v>
      </c>
      <c r="V38" s="8" t="s">
        <v>82</v>
      </c>
      <c r="X38" s="5" t="s">
        <v>160</v>
      </c>
      <c r="Y38" s="3" t="s">
        <v>158</v>
      </c>
      <c r="Z38" s="3" t="s">
        <v>84</v>
      </c>
      <c r="AJ38" s="5" t="s">
        <v>85</v>
      </c>
      <c r="AK38" s="5" t="s">
        <v>86</v>
      </c>
    </row>
    <row r="39" spans="1:37">
      <c r="A39" s="33" t="s">
        <v>161</v>
      </c>
      <c r="B39" s="2" t="s">
        <v>88</v>
      </c>
      <c r="C39" s="3" t="s">
        <v>162</v>
      </c>
      <c r="D39" s="54" t="s">
        <v>163</v>
      </c>
      <c r="E39" s="4">
        <v>1</v>
      </c>
      <c r="F39" s="5" t="s">
        <v>108</v>
      </c>
      <c r="P39" s="5" t="s">
        <v>81</v>
      </c>
      <c r="V39" s="8" t="s">
        <v>91</v>
      </c>
      <c r="X39" s="3" t="s">
        <v>164</v>
      </c>
      <c r="Y39" s="3" t="s">
        <v>162</v>
      </c>
      <c r="Z39" s="3" t="s">
        <v>165</v>
      </c>
      <c r="AA39" s="3" t="s">
        <v>166</v>
      </c>
      <c r="AJ39" s="5" t="s">
        <v>95</v>
      </c>
      <c r="AK39" s="5" t="s">
        <v>86</v>
      </c>
    </row>
    <row r="40" spans="1:37">
      <c r="D40" s="56" t="s">
        <v>167</v>
      </c>
      <c r="E40" s="34"/>
      <c r="F40" s="35"/>
      <c r="G40" s="34"/>
      <c r="H40" s="34"/>
      <c r="I40" s="34"/>
      <c r="J40" s="34"/>
      <c r="K40" s="36"/>
      <c r="L40" s="36"/>
      <c r="M40" s="37"/>
      <c r="N40" s="37"/>
      <c r="O40" s="35"/>
      <c r="P40" s="35"/>
      <c r="Q40" s="37"/>
      <c r="R40" s="37"/>
      <c r="S40" s="37"/>
      <c r="T40" s="38"/>
      <c r="U40" s="38"/>
      <c r="V40" s="38"/>
      <c r="W40" s="37"/>
    </row>
    <row r="42" spans="1:37">
      <c r="D42" s="55" t="s">
        <v>168</v>
      </c>
    </row>
    <row r="43" spans="1:37">
      <c r="A43" s="33" t="s">
        <v>169</v>
      </c>
      <c r="B43" s="2" t="s">
        <v>77</v>
      </c>
      <c r="C43" s="3" t="s">
        <v>170</v>
      </c>
      <c r="D43" s="54" t="s">
        <v>171</v>
      </c>
      <c r="E43" s="4">
        <v>1</v>
      </c>
      <c r="F43" s="5" t="s">
        <v>108</v>
      </c>
      <c r="P43" s="5" t="s">
        <v>81</v>
      </c>
      <c r="V43" s="8" t="s">
        <v>82</v>
      </c>
      <c r="X43" s="5" t="s">
        <v>172</v>
      </c>
      <c r="Y43" s="3" t="s">
        <v>170</v>
      </c>
      <c r="Z43" s="3" t="s">
        <v>84</v>
      </c>
      <c r="AJ43" s="5" t="s">
        <v>85</v>
      </c>
      <c r="AK43" s="5" t="s">
        <v>86</v>
      </c>
    </row>
    <row r="44" spans="1:37">
      <c r="A44" s="33" t="s">
        <v>173</v>
      </c>
      <c r="B44" s="2" t="s">
        <v>88</v>
      </c>
      <c r="C44" s="3" t="s">
        <v>174</v>
      </c>
      <c r="D44" s="54" t="s">
        <v>175</v>
      </c>
      <c r="E44" s="4">
        <v>1</v>
      </c>
      <c r="F44" s="5" t="s">
        <v>176</v>
      </c>
      <c r="P44" s="5" t="s">
        <v>81</v>
      </c>
      <c r="V44" s="8" t="s">
        <v>91</v>
      </c>
      <c r="X44" s="5" t="s">
        <v>81</v>
      </c>
      <c r="Y44" s="3" t="s">
        <v>174</v>
      </c>
      <c r="Z44" s="3" t="s">
        <v>177</v>
      </c>
      <c r="AA44" s="3" t="s">
        <v>81</v>
      </c>
      <c r="AJ44" s="5" t="s">
        <v>95</v>
      </c>
      <c r="AK44" s="5" t="s">
        <v>86</v>
      </c>
    </row>
    <row r="45" spans="1:37">
      <c r="D45" s="56" t="s">
        <v>178</v>
      </c>
      <c r="E45" s="34"/>
      <c r="F45" s="35"/>
      <c r="G45" s="34"/>
      <c r="H45" s="34"/>
      <c r="I45" s="34"/>
      <c r="J45" s="34"/>
      <c r="K45" s="36"/>
      <c r="L45" s="36"/>
      <c r="M45" s="37"/>
      <c r="N45" s="37"/>
      <c r="O45" s="35"/>
      <c r="P45" s="35"/>
      <c r="Q45" s="37"/>
      <c r="R45" s="37"/>
      <c r="S45" s="37"/>
      <c r="T45" s="38"/>
      <c r="U45" s="38"/>
      <c r="V45" s="38"/>
      <c r="W45" s="37"/>
    </row>
    <row r="47" spans="1:37">
      <c r="D47" s="55" t="s">
        <v>179</v>
      </c>
    </row>
    <row r="48" spans="1:37">
      <c r="A48" s="33" t="s">
        <v>180</v>
      </c>
      <c r="B48" s="2" t="s">
        <v>77</v>
      </c>
      <c r="C48" s="3" t="s">
        <v>181</v>
      </c>
      <c r="D48" s="54" t="s">
        <v>182</v>
      </c>
      <c r="E48" s="4">
        <v>15</v>
      </c>
      <c r="F48" s="5" t="s">
        <v>80</v>
      </c>
      <c r="P48" s="5" t="s">
        <v>81</v>
      </c>
      <c r="V48" s="8" t="s">
        <v>82</v>
      </c>
      <c r="X48" s="5" t="s">
        <v>183</v>
      </c>
      <c r="Y48" s="3" t="s">
        <v>181</v>
      </c>
      <c r="Z48" s="3" t="s">
        <v>84</v>
      </c>
      <c r="AJ48" s="5" t="s">
        <v>85</v>
      </c>
      <c r="AK48" s="5" t="s">
        <v>86</v>
      </c>
    </row>
    <row r="49" spans="1:37">
      <c r="A49" s="33" t="s">
        <v>184</v>
      </c>
      <c r="B49" s="2" t="s">
        <v>88</v>
      </c>
      <c r="C49" s="3" t="s">
        <v>185</v>
      </c>
      <c r="D49" s="54" t="s">
        <v>186</v>
      </c>
      <c r="E49" s="4">
        <v>15</v>
      </c>
      <c r="F49" s="5" t="s">
        <v>80</v>
      </c>
      <c r="P49" s="5" t="s">
        <v>81</v>
      </c>
      <c r="V49" s="8" t="s">
        <v>91</v>
      </c>
      <c r="X49" s="5" t="s">
        <v>187</v>
      </c>
      <c r="Y49" s="5" t="s">
        <v>185</v>
      </c>
      <c r="Z49" s="3" t="s">
        <v>188</v>
      </c>
      <c r="AA49" s="3" t="s">
        <v>189</v>
      </c>
      <c r="AJ49" s="5" t="s">
        <v>95</v>
      </c>
      <c r="AK49" s="5" t="s">
        <v>86</v>
      </c>
    </row>
    <row r="50" spans="1:37">
      <c r="A50" s="33" t="s">
        <v>190</v>
      </c>
      <c r="B50" s="2" t="s">
        <v>77</v>
      </c>
      <c r="C50" s="3" t="s">
        <v>191</v>
      </c>
      <c r="D50" s="54" t="s">
        <v>192</v>
      </c>
      <c r="E50" s="4">
        <v>10</v>
      </c>
      <c r="F50" s="5" t="s">
        <v>80</v>
      </c>
      <c r="P50" s="5" t="s">
        <v>81</v>
      </c>
      <c r="V50" s="8" t="s">
        <v>82</v>
      </c>
      <c r="X50" s="5" t="s">
        <v>193</v>
      </c>
      <c r="Y50" s="3" t="s">
        <v>191</v>
      </c>
      <c r="Z50" s="3" t="s">
        <v>84</v>
      </c>
      <c r="AJ50" s="5" t="s">
        <v>85</v>
      </c>
      <c r="AK50" s="5" t="s">
        <v>86</v>
      </c>
    </row>
    <row r="51" spans="1:37">
      <c r="A51" s="33" t="s">
        <v>194</v>
      </c>
      <c r="B51" s="2" t="s">
        <v>88</v>
      </c>
      <c r="C51" s="3" t="s">
        <v>195</v>
      </c>
      <c r="D51" s="54" t="s">
        <v>196</v>
      </c>
      <c r="E51" s="4">
        <v>10</v>
      </c>
      <c r="F51" s="5" t="s">
        <v>80</v>
      </c>
      <c r="P51" s="5" t="s">
        <v>81</v>
      </c>
      <c r="V51" s="8" t="s">
        <v>91</v>
      </c>
      <c r="X51" s="5" t="s">
        <v>197</v>
      </c>
      <c r="Y51" s="5" t="s">
        <v>195</v>
      </c>
      <c r="Z51" s="3" t="s">
        <v>188</v>
      </c>
      <c r="AA51" s="3" t="s">
        <v>198</v>
      </c>
      <c r="AJ51" s="5" t="s">
        <v>95</v>
      </c>
      <c r="AK51" s="5" t="s">
        <v>86</v>
      </c>
    </row>
    <row r="52" spans="1:37">
      <c r="D52" s="56" t="s">
        <v>199</v>
      </c>
      <c r="E52" s="34"/>
      <c r="F52" s="35"/>
      <c r="G52" s="34"/>
      <c r="H52" s="34"/>
      <c r="I52" s="34"/>
      <c r="J52" s="34"/>
      <c r="K52" s="36"/>
      <c r="L52" s="36"/>
      <c r="M52" s="37"/>
      <c r="N52" s="37"/>
      <c r="O52" s="35"/>
      <c r="P52" s="35"/>
      <c r="Q52" s="37"/>
      <c r="R52" s="37"/>
      <c r="S52" s="37"/>
      <c r="T52" s="38"/>
      <c r="U52" s="38"/>
      <c r="V52" s="38"/>
      <c r="W52" s="37"/>
    </row>
    <row r="54" spans="1:37">
      <c r="D54" s="55" t="s">
        <v>200</v>
      </c>
    </row>
    <row r="55" spans="1:37">
      <c r="A55" s="33" t="s">
        <v>201</v>
      </c>
      <c r="B55" s="2" t="s">
        <v>77</v>
      </c>
      <c r="C55" s="3" t="s">
        <v>202</v>
      </c>
      <c r="D55" s="54" t="s">
        <v>203</v>
      </c>
      <c r="E55" s="4">
        <v>15</v>
      </c>
      <c r="F55" s="5" t="s">
        <v>80</v>
      </c>
      <c r="P55" s="5" t="s">
        <v>81</v>
      </c>
      <c r="V55" s="8" t="s">
        <v>82</v>
      </c>
      <c r="X55" s="5" t="s">
        <v>204</v>
      </c>
      <c r="Y55" s="3" t="s">
        <v>202</v>
      </c>
      <c r="Z55" s="3" t="s">
        <v>84</v>
      </c>
      <c r="AJ55" s="5" t="s">
        <v>85</v>
      </c>
      <c r="AK55" s="5" t="s">
        <v>86</v>
      </c>
    </row>
    <row r="56" spans="1:37">
      <c r="A56" s="33" t="s">
        <v>205</v>
      </c>
      <c r="B56" s="2" t="s">
        <v>88</v>
      </c>
      <c r="C56" s="3" t="s">
        <v>206</v>
      </c>
      <c r="D56" s="54" t="s">
        <v>207</v>
      </c>
      <c r="E56" s="4">
        <v>15</v>
      </c>
      <c r="F56" s="5" t="s">
        <v>80</v>
      </c>
      <c r="P56" s="5" t="s">
        <v>81</v>
      </c>
      <c r="V56" s="8" t="s">
        <v>91</v>
      </c>
      <c r="X56" s="5" t="s">
        <v>208</v>
      </c>
      <c r="Y56" s="5" t="s">
        <v>206</v>
      </c>
      <c r="Z56" s="3" t="s">
        <v>188</v>
      </c>
      <c r="AA56" s="3" t="s">
        <v>209</v>
      </c>
      <c r="AJ56" s="5" t="s">
        <v>95</v>
      </c>
      <c r="AK56" s="5" t="s">
        <v>86</v>
      </c>
    </row>
    <row r="57" spans="1:37">
      <c r="D57" s="56" t="s">
        <v>210</v>
      </c>
      <c r="E57" s="34"/>
      <c r="F57" s="35"/>
      <c r="G57" s="34"/>
      <c r="H57" s="34"/>
      <c r="I57" s="34"/>
      <c r="J57" s="34"/>
      <c r="K57" s="36"/>
      <c r="L57" s="36"/>
      <c r="M57" s="37"/>
      <c r="N57" s="37"/>
      <c r="O57" s="35"/>
      <c r="P57" s="35"/>
      <c r="Q57" s="37"/>
      <c r="R57" s="37"/>
      <c r="S57" s="37"/>
      <c r="T57" s="38"/>
      <c r="U57" s="38"/>
      <c r="V57" s="38"/>
      <c r="W57" s="37"/>
    </row>
    <row r="59" spans="1:37">
      <c r="D59" s="55" t="s">
        <v>211</v>
      </c>
    </row>
    <row r="60" spans="1:37">
      <c r="A60" s="33" t="s">
        <v>212</v>
      </c>
      <c r="B60" s="2" t="s">
        <v>77</v>
      </c>
      <c r="C60" s="3" t="s">
        <v>213</v>
      </c>
      <c r="D60" s="54" t="s">
        <v>214</v>
      </c>
      <c r="E60" s="4">
        <v>10</v>
      </c>
      <c r="F60" s="5" t="s">
        <v>215</v>
      </c>
      <c r="P60" s="5" t="s">
        <v>81</v>
      </c>
      <c r="V60" s="8" t="s">
        <v>82</v>
      </c>
      <c r="X60" s="5" t="s">
        <v>216</v>
      </c>
      <c r="Y60" s="3" t="s">
        <v>213</v>
      </c>
      <c r="Z60" s="3" t="s">
        <v>84</v>
      </c>
      <c r="AJ60" s="5" t="s">
        <v>85</v>
      </c>
      <c r="AK60" s="5" t="s">
        <v>86</v>
      </c>
    </row>
    <row r="61" spans="1:37">
      <c r="A61" s="33" t="s">
        <v>217</v>
      </c>
      <c r="B61" s="2" t="s">
        <v>77</v>
      </c>
      <c r="C61" s="3" t="s">
        <v>218</v>
      </c>
      <c r="D61" s="54" t="s">
        <v>219</v>
      </c>
      <c r="E61" s="4">
        <v>8</v>
      </c>
      <c r="F61" s="5" t="s">
        <v>215</v>
      </c>
      <c r="P61" s="5" t="s">
        <v>81</v>
      </c>
      <c r="V61" s="8" t="s">
        <v>82</v>
      </c>
      <c r="X61" s="3" t="s">
        <v>220</v>
      </c>
      <c r="Y61" s="5" t="s">
        <v>218</v>
      </c>
      <c r="Z61" s="3" t="s">
        <v>84</v>
      </c>
      <c r="AJ61" s="5" t="s">
        <v>85</v>
      </c>
      <c r="AK61" s="5" t="s">
        <v>86</v>
      </c>
    </row>
    <row r="62" spans="1:37">
      <c r="D62" s="56" t="s">
        <v>221</v>
      </c>
      <c r="E62" s="34"/>
      <c r="F62" s="35"/>
      <c r="G62" s="34"/>
      <c r="H62" s="34"/>
      <c r="I62" s="34"/>
      <c r="J62" s="34"/>
      <c r="K62" s="36"/>
      <c r="L62" s="36"/>
      <c r="M62" s="37"/>
      <c r="N62" s="37"/>
      <c r="O62" s="35"/>
      <c r="P62" s="35"/>
      <c r="Q62" s="37"/>
      <c r="R62" s="37"/>
      <c r="S62" s="37"/>
      <c r="T62" s="38"/>
      <c r="U62" s="38"/>
      <c r="V62" s="38"/>
      <c r="W62" s="37"/>
    </row>
    <row r="64" spans="1:37">
      <c r="D64" s="56" t="s">
        <v>222</v>
      </c>
      <c r="E64" s="34"/>
      <c r="F64" s="35"/>
      <c r="G64" s="34"/>
      <c r="H64" s="34"/>
      <c r="I64" s="34"/>
      <c r="J64" s="34"/>
      <c r="K64" s="36"/>
      <c r="L64" s="36"/>
      <c r="M64" s="37"/>
      <c r="N64" s="37"/>
      <c r="O64" s="35"/>
      <c r="P64" s="35"/>
      <c r="Q64" s="37"/>
      <c r="R64" s="37"/>
      <c r="S64" s="37"/>
      <c r="T64" s="38"/>
      <c r="U64" s="38"/>
      <c r="V64" s="38"/>
      <c r="W64" s="37"/>
    </row>
    <row r="66" spans="1:37">
      <c r="D66" s="55" t="s">
        <v>223</v>
      </c>
    </row>
    <row r="67" spans="1:37">
      <c r="A67" s="33" t="s">
        <v>224</v>
      </c>
      <c r="B67" s="2" t="s">
        <v>225</v>
      </c>
      <c r="C67" s="3" t="s">
        <v>226</v>
      </c>
      <c r="D67" s="54" t="s">
        <v>227</v>
      </c>
      <c r="E67" s="4">
        <v>2</v>
      </c>
      <c r="F67" s="5" t="s">
        <v>108</v>
      </c>
      <c r="P67" s="5" t="s">
        <v>81</v>
      </c>
      <c r="V67" s="8" t="s">
        <v>82</v>
      </c>
      <c r="X67" s="5" t="s">
        <v>228</v>
      </c>
      <c r="Y67" s="3" t="s">
        <v>226</v>
      </c>
      <c r="Z67" s="3" t="s">
        <v>229</v>
      </c>
      <c r="AJ67" s="5" t="s">
        <v>85</v>
      </c>
      <c r="AK67" s="5" t="s">
        <v>86</v>
      </c>
    </row>
    <row r="68" spans="1:37">
      <c r="D68" s="56" t="s">
        <v>230</v>
      </c>
      <c r="E68" s="34"/>
      <c r="F68" s="35"/>
      <c r="G68" s="34"/>
      <c r="H68" s="34"/>
      <c r="I68" s="34"/>
      <c r="J68" s="34"/>
      <c r="K68" s="36"/>
      <c r="L68" s="36"/>
      <c r="M68" s="37"/>
      <c r="N68" s="37"/>
      <c r="O68" s="35"/>
      <c r="P68" s="35"/>
      <c r="Q68" s="37"/>
      <c r="R68" s="37"/>
      <c r="S68" s="37"/>
      <c r="T68" s="38"/>
      <c r="U68" s="38"/>
      <c r="V68" s="38"/>
      <c r="W68" s="37"/>
    </row>
    <row r="70" spans="1:37">
      <c r="D70" s="56" t="s">
        <v>231</v>
      </c>
      <c r="E70" s="34"/>
      <c r="F70" s="35"/>
      <c r="G70" s="34"/>
      <c r="H70" s="34"/>
      <c r="I70" s="34"/>
      <c r="J70" s="34"/>
      <c r="K70" s="36"/>
      <c r="L70" s="36"/>
      <c r="M70" s="37"/>
      <c r="N70" s="37"/>
      <c r="O70" s="35"/>
      <c r="P70" s="35"/>
      <c r="Q70" s="37"/>
      <c r="R70" s="37"/>
      <c r="S70" s="37"/>
      <c r="T70" s="38"/>
      <c r="U70" s="38"/>
      <c r="V70" s="38"/>
      <c r="W70" s="37"/>
    </row>
    <row r="72" spans="1:37">
      <c r="D72" s="56" t="s">
        <v>232</v>
      </c>
      <c r="E72" s="34"/>
      <c r="F72" s="35"/>
      <c r="G72" s="34"/>
      <c r="H72" s="34"/>
      <c r="I72" s="34"/>
      <c r="J72" s="34"/>
      <c r="K72" s="36"/>
      <c r="L72" s="36"/>
      <c r="M72" s="37"/>
      <c r="N72" s="37"/>
      <c r="O72" s="35"/>
      <c r="P72" s="35"/>
      <c r="Q72" s="37"/>
      <c r="R72" s="37"/>
      <c r="S72" s="37"/>
      <c r="T72" s="38"/>
      <c r="U72" s="38"/>
      <c r="V72" s="38"/>
      <c r="W72" s="37"/>
    </row>
  </sheetData>
  <mergeCells count="2">
    <mergeCell ref="K9:L9"/>
    <mergeCell ref="M9:N9"/>
  </mergeCells>
  <pageMargins left="0.172222222222222" right="0.11944444444444401" top="0.35416666666666702" bottom="0.44583333333333303" header="0.51180555555555496" footer="0.23611111111111099"/>
  <pageSetup paperSize="9" orientation="landscape" useFirstPageNumber="1" horizontalDpi="300" verticalDpi="300"/>
  <headerFooter>
    <oddFooter>&amp;R&amp;"Arial Narrow,Normálne"&amp;8Strana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Prehlad</vt:lpstr>
      <vt:lpstr>Excel_BuiltIn_Print_Area_5</vt:lpstr>
      <vt:lpstr>Prehlad!Názvy_tlače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VladimirM</dc:creator>
  <dc:description/>
  <cp:lastModifiedBy>Ocko</cp:lastModifiedBy>
  <cp:revision>2</cp:revision>
  <dcterms:created xsi:type="dcterms:W3CDTF">2019-10-16T15:43:00Z</dcterms:created>
  <dcterms:modified xsi:type="dcterms:W3CDTF">2021-11-26T19:43:09Z</dcterms:modified>
  <dc:language>sk-SK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1033-11.2.0.9232</vt:lpwstr>
  </property>
</Properties>
</file>